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raffic\Signing\CADD\Quantities &amp; GM Signs\"/>
    </mc:Choice>
  </mc:AlternateContent>
  <xr:revisionPtr revIDLastSave="0" documentId="13_ncr:1_{8917F186-1032-4441-9E56-A498B049DDF7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OVERHEAD" sheetId="1" r:id="rId1"/>
    <sheet name="GRND MOUNT" sheetId="4" r:id="rId2"/>
    <sheet name="LOGOS" sheetId="6" r:id="rId3"/>
    <sheet name="OVERLAYS" sheetId="5" r:id="rId4"/>
  </sheets>
  <definedNames>
    <definedName name="_xlnm.Print_Area" localSheetId="1">'GRND MOUNT'!$A$1:$H$26</definedName>
    <definedName name="_xlnm.Print_Area" localSheetId="2">LOGOS!$A$1:$H$13</definedName>
    <definedName name="_xlnm.Print_Area" localSheetId="0">OVERHEAD!$A$1:$T$7</definedName>
    <definedName name="_xlnm.Print_Area" localSheetId="3">OVERLAYS!$A$3:$G$31</definedName>
    <definedName name="_xlnm.Print_Titles" localSheetId="1">'GRND MOUNT'!$1:$2</definedName>
    <definedName name="_xlnm.Print_Titles" localSheetId="2">LOGOS!$1:$2</definedName>
    <definedName name="_xlnm.Print_Titles" localSheetId="0">OVERHEAD!$1:$2</definedName>
    <definedName name="_xlnm.Print_Titles" localSheetId="3">OVERLAYS!$1:$2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" i="4" l="1"/>
  <c r="O16" i="4" s="1"/>
  <c r="C16" i="4"/>
  <c r="F16" i="4" s="1"/>
  <c r="L16" i="4" s="1"/>
  <c r="M16" i="4" s="1"/>
  <c r="F14" i="4"/>
  <c r="L14" i="4" s="1"/>
  <c r="M14" i="4" s="1"/>
  <c r="E9" i="6"/>
  <c r="F9" i="6" s="1"/>
  <c r="L9" i="6" s="1"/>
  <c r="M9" i="6" s="1"/>
  <c r="E10" i="6"/>
  <c r="C9" i="6"/>
  <c r="C10" i="6"/>
  <c r="E8" i="6"/>
  <c r="C8" i="6"/>
  <c r="E7" i="6"/>
  <c r="C7" i="6"/>
  <c r="E6" i="6"/>
  <c r="C6" i="6"/>
  <c r="F6" i="6" s="1"/>
  <c r="L6" i="6" s="1"/>
  <c r="M6" i="6" s="1"/>
  <c r="E5" i="6"/>
  <c r="C5" i="6"/>
  <c r="F5" i="6" s="1"/>
  <c r="L5" i="6" s="1"/>
  <c r="M5" i="6" s="1"/>
  <c r="E4" i="6"/>
  <c r="C4" i="6"/>
  <c r="F4" i="6" s="1"/>
  <c r="L4" i="6" s="1"/>
  <c r="M4" i="6" s="1"/>
  <c r="E3" i="6"/>
  <c r="C3" i="6"/>
  <c r="E23" i="4"/>
  <c r="C23" i="4"/>
  <c r="E22" i="4"/>
  <c r="C22" i="4"/>
  <c r="N23" i="4"/>
  <c r="O23" i="4" s="1"/>
  <c r="F23" i="4"/>
  <c r="L23" i="4" s="1"/>
  <c r="M23" i="4" s="1"/>
  <c r="N22" i="4"/>
  <c r="O22" i="4" s="1"/>
  <c r="N10" i="6"/>
  <c r="O10" i="6" s="1"/>
  <c r="N9" i="6"/>
  <c r="O9" i="6" s="1"/>
  <c r="N8" i="6"/>
  <c r="O8" i="6" s="1"/>
  <c r="N7" i="6"/>
  <c r="O7" i="6" s="1"/>
  <c r="F7" i="6"/>
  <c r="L7" i="6" s="1"/>
  <c r="M7" i="6" s="1"/>
  <c r="N6" i="6"/>
  <c r="O6" i="6" s="1"/>
  <c r="N5" i="6"/>
  <c r="O5" i="6" s="1"/>
  <c r="N4" i="6"/>
  <c r="O4" i="6" s="1"/>
  <c r="N3" i="6"/>
  <c r="O3" i="6" s="1"/>
  <c r="N14" i="4" l="1"/>
  <c r="O14" i="4" s="1"/>
  <c r="F22" i="4"/>
  <c r="L22" i="4" s="1"/>
  <c r="M22" i="4" s="1"/>
  <c r="F10" i="6"/>
  <c r="L10" i="6" s="1"/>
  <c r="M10" i="6" s="1"/>
  <c r="F8" i="6"/>
  <c r="L8" i="6" s="1"/>
  <c r="M8" i="6" s="1"/>
  <c r="F3" i="6"/>
  <c r="L3" i="6" s="1"/>
  <c r="M3" i="6" s="1"/>
  <c r="F13" i="6"/>
  <c r="G13" i="6"/>
  <c r="G12" i="6" l="1"/>
  <c r="F12" i="6"/>
  <c r="L3" i="4"/>
  <c r="E21" i="4"/>
  <c r="C21" i="4"/>
  <c r="E20" i="4"/>
  <c r="C20" i="4"/>
  <c r="F20" i="4" s="1"/>
  <c r="L20" i="4" s="1"/>
  <c r="M20" i="4" s="1"/>
  <c r="N19" i="4"/>
  <c r="O19" i="4" s="1"/>
  <c r="E19" i="4"/>
  <c r="C19" i="4"/>
  <c r="L18" i="4"/>
  <c r="M18" i="4" s="1"/>
  <c r="E18" i="4"/>
  <c r="C18" i="4"/>
  <c r="E17" i="4"/>
  <c r="C17" i="4"/>
  <c r="C15" i="4"/>
  <c r="C13" i="4"/>
  <c r="E12" i="4"/>
  <c r="C12" i="4"/>
  <c r="E11" i="4"/>
  <c r="C11" i="4"/>
  <c r="E10" i="4"/>
  <c r="C10" i="4"/>
  <c r="E9" i="4"/>
  <c r="C9" i="4"/>
  <c r="E8" i="4"/>
  <c r="C8" i="4"/>
  <c r="E7" i="4"/>
  <c r="C7" i="4"/>
  <c r="E6" i="4"/>
  <c r="N6" i="4"/>
  <c r="O6" i="4" s="1"/>
  <c r="C6" i="4"/>
  <c r="L5" i="4"/>
  <c r="M5" i="4" s="1"/>
  <c r="E5" i="4"/>
  <c r="C5" i="4"/>
  <c r="E4" i="4"/>
  <c r="C4" i="4"/>
  <c r="E3" i="4"/>
  <c r="C3" i="4"/>
  <c r="N21" i="4"/>
  <c r="O21" i="4" s="1"/>
  <c r="N20" i="4"/>
  <c r="O20" i="4" s="1"/>
  <c r="L17" i="4"/>
  <c r="M17" i="4" s="1"/>
  <c r="N15" i="4"/>
  <c r="O15" i="4" s="1"/>
  <c r="N13" i="4"/>
  <c r="O13" i="4" s="1"/>
  <c r="N12" i="4"/>
  <c r="O12" i="4" s="1"/>
  <c r="N11" i="4"/>
  <c r="O11" i="4" s="1"/>
  <c r="N10" i="4"/>
  <c r="O10" i="4" s="1"/>
  <c r="N9" i="4"/>
  <c r="O9" i="4" s="1"/>
  <c r="N8" i="4"/>
  <c r="O8" i="4" s="1"/>
  <c r="AG4" i="1"/>
  <c r="AH4" i="1" s="1"/>
  <c r="AE4" i="1"/>
  <c r="AF4" i="1" s="1"/>
  <c r="AC4" i="1"/>
  <c r="AD4" i="1" s="1"/>
  <c r="AG3" i="1"/>
  <c r="AH3" i="1" s="1"/>
  <c r="AC3" i="1"/>
  <c r="AD3" i="1" s="1"/>
  <c r="AE3" i="1"/>
  <c r="AF3" i="1" s="1"/>
  <c r="AA4" i="1"/>
  <c r="AB4" i="1" s="1"/>
  <c r="Z4" i="1"/>
  <c r="Y4" i="1"/>
  <c r="X4" i="1"/>
  <c r="W4" i="1"/>
  <c r="R3" i="1"/>
  <c r="AA3" i="1" s="1"/>
  <c r="AB3" i="1" s="1"/>
  <c r="L3" i="1"/>
  <c r="J3" i="1"/>
  <c r="M3" i="1" s="1"/>
  <c r="Y3" i="1" s="1"/>
  <c r="Z3" i="1" s="1"/>
  <c r="G3" i="1"/>
  <c r="H3" i="1"/>
  <c r="W3" i="1" s="1"/>
  <c r="X3" i="1" s="1"/>
  <c r="J7" i="1" l="1"/>
  <c r="J6" i="1"/>
  <c r="H6" i="1"/>
  <c r="H7" i="1"/>
  <c r="F17" i="4"/>
  <c r="N17" i="4" s="1"/>
  <c r="O17" i="4" s="1"/>
  <c r="F8" i="4"/>
  <c r="L8" i="4" s="1"/>
  <c r="M8" i="4" s="1"/>
  <c r="F21" i="4"/>
  <c r="L21" i="4" s="1"/>
  <c r="M21" i="4" s="1"/>
  <c r="F13" i="4"/>
  <c r="L13" i="4" s="1"/>
  <c r="M13" i="4" s="1"/>
  <c r="F18" i="4"/>
  <c r="N18" i="4" s="1"/>
  <c r="O18" i="4" s="1"/>
  <c r="F19" i="4"/>
  <c r="L19" i="4" s="1"/>
  <c r="M19" i="4" s="1"/>
  <c r="F15" i="4"/>
  <c r="L15" i="4" s="1"/>
  <c r="M15" i="4" s="1"/>
  <c r="F12" i="4"/>
  <c r="L12" i="4" s="1"/>
  <c r="M12" i="4" s="1"/>
  <c r="F3" i="4"/>
  <c r="F10" i="4"/>
  <c r="L10" i="4" s="1"/>
  <c r="M10" i="4" s="1"/>
  <c r="F11" i="4"/>
  <c r="L11" i="4" s="1"/>
  <c r="M11" i="4" s="1"/>
  <c r="F5" i="4"/>
  <c r="N5" i="4" s="1"/>
  <c r="O5" i="4" s="1"/>
  <c r="F6" i="4"/>
  <c r="L6" i="4" s="1"/>
  <c r="M6" i="4" s="1"/>
  <c r="F9" i="4"/>
  <c r="L9" i="4" s="1"/>
  <c r="M9" i="4" s="1"/>
  <c r="F7" i="4"/>
  <c r="N4" i="4"/>
  <c r="F4" i="4"/>
  <c r="L4" i="4" s="1"/>
  <c r="M4" i="4" s="1"/>
  <c r="N7" i="4" l="1"/>
  <c r="O7" i="4" s="1"/>
  <c r="L7" i="4"/>
  <c r="M7" i="4" s="1"/>
  <c r="O4" i="4"/>
  <c r="F25" i="4" l="1"/>
  <c r="M3" i="4"/>
  <c r="G25" i="4" s="1"/>
  <c r="N3" i="4"/>
  <c r="F26" i="4" s="1"/>
  <c r="O3" i="4" l="1"/>
  <c r="G26" i="4" s="1"/>
  <c r="N4" i="5" l="1"/>
  <c r="O4" i="5" s="1"/>
  <c r="L5" i="5"/>
  <c r="M5" i="5" s="1"/>
  <c r="L6" i="5"/>
  <c r="M6" i="5" s="1"/>
  <c r="L7" i="5"/>
  <c r="M7" i="5" s="1"/>
  <c r="L8" i="5"/>
  <c r="M8" i="5" s="1"/>
  <c r="L9" i="5"/>
  <c r="M9" i="5" s="1"/>
  <c r="L10" i="5"/>
  <c r="M10" i="5" s="1"/>
  <c r="L11" i="5"/>
  <c r="M11" i="5" s="1"/>
  <c r="L12" i="5"/>
  <c r="M12" i="5" s="1"/>
  <c r="L13" i="5"/>
  <c r="M13" i="5" s="1"/>
  <c r="L14" i="5"/>
  <c r="M14" i="5" s="1"/>
  <c r="L15" i="5"/>
  <c r="M15" i="5" s="1"/>
  <c r="L16" i="5"/>
  <c r="M16" i="5" s="1"/>
  <c r="L17" i="5"/>
  <c r="M17" i="5" s="1"/>
  <c r="L18" i="5"/>
  <c r="M18" i="5" s="1"/>
  <c r="L19" i="5"/>
  <c r="M19" i="5" s="1"/>
  <c r="L20" i="5"/>
  <c r="M20" i="5" s="1"/>
  <c r="L21" i="5"/>
  <c r="M21" i="5" s="1"/>
  <c r="L22" i="5"/>
  <c r="M22" i="5" s="1"/>
  <c r="L23" i="5"/>
  <c r="M23" i="5" s="1"/>
  <c r="L24" i="5"/>
  <c r="M24" i="5" s="1"/>
  <c r="L25" i="5"/>
  <c r="M25" i="5" s="1"/>
  <c r="L26" i="5"/>
  <c r="M26" i="5" s="1"/>
  <c r="L27" i="5"/>
  <c r="M27" i="5" s="1"/>
  <c r="L28" i="5"/>
  <c r="M28" i="5" s="1"/>
  <c r="L3" i="5"/>
  <c r="M3" i="5" s="1"/>
  <c r="D16" i="5" l="1"/>
  <c r="F16" i="5"/>
  <c r="D17" i="5"/>
  <c r="F17" i="5"/>
  <c r="D18" i="5"/>
  <c r="F18" i="5"/>
  <c r="D15" i="5"/>
  <c r="F15" i="5"/>
  <c r="D14" i="5"/>
  <c r="F14" i="5"/>
  <c r="D4" i="5"/>
  <c r="F4" i="5"/>
  <c r="D5" i="5"/>
  <c r="F5" i="5"/>
  <c r="D6" i="5"/>
  <c r="F6" i="5"/>
  <c r="D7" i="5"/>
  <c r="F7" i="5"/>
  <c r="D8" i="5"/>
  <c r="F8" i="5"/>
  <c r="D9" i="5"/>
  <c r="F9" i="5"/>
  <c r="D10" i="5"/>
  <c r="F10" i="5"/>
  <c r="D11" i="5"/>
  <c r="F11" i="5"/>
  <c r="D12" i="5"/>
  <c r="F12" i="5"/>
  <c r="D13" i="5"/>
  <c r="F13" i="5"/>
  <c r="D19" i="5"/>
  <c r="F19" i="5"/>
  <c r="D20" i="5"/>
  <c r="F20" i="5"/>
  <c r="D21" i="5"/>
  <c r="F21" i="5"/>
  <c r="D22" i="5"/>
  <c r="F22" i="5"/>
  <c r="D23" i="5"/>
  <c r="F23" i="5"/>
  <c r="D24" i="5"/>
  <c r="F24" i="5"/>
  <c r="D25" i="5"/>
  <c r="F25" i="5"/>
  <c r="D26" i="5"/>
  <c r="F26" i="5"/>
  <c r="D27" i="5"/>
  <c r="F27" i="5"/>
  <c r="D28" i="5"/>
  <c r="F28" i="5"/>
  <c r="D29" i="5"/>
  <c r="F29" i="5"/>
  <c r="F3" i="5"/>
  <c r="D3" i="5"/>
  <c r="G15" i="5" l="1"/>
  <c r="N15" i="5" s="1"/>
  <c r="O15" i="5" s="1"/>
  <c r="G16" i="5"/>
  <c r="N16" i="5" s="1"/>
  <c r="O16" i="5" s="1"/>
  <c r="G29" i="5"/>
  <c r="G4" i="5"/>
  <c r="L4" i="5" s="1"/>
  <c r="M4" i="5" s="1"/>
  <c r="G19" i="5"/>
  <c r="N19" i="5" s="1"/>
  <c r="O19" i="5" s="1"/>
  <c r="G3" i="5"/>
  <c r="N3" i="5" s="1"/>
  <c r="O3" i="5" s="1"/>
  <c r="G13" i="5"/>
  <c r="N13" i="5" s="1"/>
  <c r="O13" i="5" s="1"/>
  <c r="G17" i="5"/>
  <c r="N17" i="5" s="1"/>
  <c r="O17" i="5" s="1"/>
  <c r="G28" i="5"/>
  <c r="N28" i="5" s="1"/>
  <c r="O28" i="5" s="1"/>
  <c r="G20" i="5"/>
  <c r="N20" i="5" s="1"/>
  <c r="O20" i="5" s="1"/>
  <c r="G14" i="5"/>
  <c r="N14" i="5" s="1"/>
  <c r="O14" i="5" s="1"/>
  <c r="G10" i="5"/>
  <c r="N10" i="5" s="1"/>
  <c r="O10" i="5" s="1"/>
  <c r="N29" i="5"/>
  <c r="O29" i="5" s="1"/>
  <c r="L29" i="5"/>
  <c r="M29" i="5" s="1"/>
  <c r="G24" i="5"/>
  <c r="N24" i="5" s="1"/>
  <c r="O24" i="5" s="1"/>
  <c r="G18" i="5"/>
  <c r="N18" i="5" s="1"/>
  <c r="O18" i="5" s="1"/>
  <c r="G7" i="5"/>
  <c r="N7" i="5" s="1"/>
  <c r="O7" i="5" s="1"/>
  <c r="G27" i="5"/>
  <c r="N27" i="5" s="1"/>
  <c r="O27" i="5" s="1"/>
  <c r="G26" i="5"/>
  <c r="N26" i="5" s="1"/>
  <c r="O26" i="5" s="1"/>
  <c r="G23" i="5"/>
  <c r="N23" i="5" s="1"/>
  <c r="O23" i="5" s="1"/>
  <c r="G21" i="5"/>
  <c r="N21" i="5" s="1"/>
  <c r="O21" i="5" s="1"/>
  <c r="G12" i="5"/>
  <c r="N12" i="5" s="1"/>
  <c r="O12" i="5" s="1"/>
  <c r="G11" i="5"/>
  <c r="N11" i="5" s="1"/>
  <c r="O11" i="5" s="1"/>
  <c r="G8" i="5"/>
  <c r="N8" i="5" s="1"/>
  <c r="O8" i="5" s="1"/>
  <c r="G5" i="5"/>
  <c r="N5" i="5" s="1"/>
  <c r="O5" i="5" s="1"/>
  <c r="G9" i="5"/>
  <c r="N9" i="5" s="1"/>
  <c r="O9" i="5" s="1"/>
  <c r="G6" i="5"/>
  <c r="N6" i="5" s="1"/>
  <c r="O6" i="5" s="1"/>
  <c r="G25" i="5"/>
  <c r="N25" i="5" s="1"/>
  <c r="O25" i="5" s="1"/>
  <c r="G22" i="5"/>
  <c r="N22" i="5" s="1"/>
  <c r="O22" i="5" s="1"/>
  <c r="F30" i="5" l="1"/>
  <c r="D30" i="5"/>
  <c r="F31" i="5"/>
  <c r="D31" i="5"/>
</calcChain>
</file>

<file path=xl/sharedStrings.xml><?xml version="1.0" encoding="utf-8"?>
<sst xmlns="http://schemas.openxmlformats.org/spreadsheetml/2006/main" count="230" uniqueCount="69">
  <si>
    <t>STRUCTURE ID</t>
  </si>
  <si>
    <t>STRUCTURE TYPE</t>
  </si>
  <si>
    <t>LOCATION</t>
  </si>
  <si>
    <t>SPAN LENGTH</t>
  </si>
  <si>
    <t>SIGN SIZE</t>
  </si>
  <si>
    <t>AREA</t>
  </si>
  <si>
    <t>W (ft)</t>
  </si>
  <si>
    <t>X</t>
  </si>
  <si>
    <t>H (ft)</t>
  </si>
  <si>
    <t>sq. ft.</t>
  </si>
  <si>
    <t>ft.</t>
  </si>
  <si>
    <t>NOTES</t>
  </si>
  <si>
    <t>A</t>
  </si>
  <si>
    <t>SIGN TYPE</t>
  </si>
  <si>
    <t>SIGN ID</t>
  </si>
  <si>
    <t>"A" SIGN AREA</t>
  </si>
  <si>
    <t>"A" COUNT</t>
  </si>
  <si>
    <t>"B" SIGN AREA</t>
  </si>
  <si>
    <t>"B" COUNT</t>
  </si>
  <si>
    <r>
      <t>TOTAL TYPE "A" SIGNS (GROUND MOUNTED)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</si>
  <si>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ea</t>
  </si>
  <si>
    <r>
      <t>TOTAL TYPE "B" SIGNS (GROUND MOUNTED)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</si>
  <si>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GROUND MOUNTED (G),
OVERHEAD (O)</t>
  </si>
  <si>
    <t>G AREA</t>
  </si>
  <si>
    <t>O AREA</t>
  </si>
  <si>
    <t>G COUNT</t>
  </si>
  <si>
    <t>O COUNT</t>
  </si>
  <si>
    <r>
      <t>TOTAL OVERLAYS (GROUND MOUNTED)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</si>
  <si>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TOTAL OVERLAYS (OVERHEAD)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</si>
  <si>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ft</t>
    </r>
    <r>
      <rPr>
        <vertAlign val="superscript"/>
        <sz val="11"/>
        <color theme="1"/>
        <rFont val="Calibri"/>
        <family val="2"/>
        <scheme val="minor"/>
      </rPr>
      <t>2</t>
    </r>
  </si>
  <si>
    <t>GRAND TOTAL "A" SIGNS</t>
  </si>
  <si>
    <t>GRAND TOTAL "B" SIGNS</t>
  </si>
  <si>
    <t>SIGN NO.</t>
  </si>
  <si>
    <t>Full Span</t>
  </si>
  <si>
    <t>RPB STA. 23+00</t>
  </si>
  <si>
    <t>1,2,3</t>
  </si>
  <si>
    <t>101A</t>
  </si>
  <si>
    <t>101B</t>
  </si>
  <si>
    <t>Offsite NB I-95</t>
  </si>
  <si>
    <t>B</t>
  </si>
  <si>
    <t>102A</t>
  </si>
  <si>
    <t>102B</t>
  </si>
  <si>
    <t>-L- STA. 33+39</t>
  </si>
  <si>
    <t>-RPD- STA. 20+75</t>
  </si>
  <si>
    <t>-RPD- STA. 22+25</t>
  </si>
  <si>
    <t>-Y1- STA. 30+75</t>
  </si>
  <si>
    <t>-Y1- STA. 32+50</t>
  </si>
  <si>
    <t>-Y1- STA. 42+30</t>
  </si>
  <si>
    <t>-Y1- STA. 44+00</t>
  </si>
  <si>
    <t>-RPB- STA. 15+50</t>
  </si>
  <si>
    <t>-RPB- STA. 17+00</t>
  </si>
  <si>
    <t>-L- STA. 73+00</t>
  </si>
  <si>
    <t>112A</t>
  </si>
  <si>
    <t>112B</t>
  </si>
  <si>
    <t>-L- STA. 77+11</t>
  </si>
  <si>
    <t>-Y1- STA. 24+25</t>
  </si>
  <si>
    <t>-Y1- STA. 25+70</t>
  </si>
  <si>
    <t>-L- STA. 44+85</t>
  </si>
  <si>
    <t>-L- STA. 65+84</t>
  </si>
  <si>
    <t>-RPD- STA. 23+75</t>
  </si>
  <si>
    <t>-RPD- STA. 25+25</t>
  </si>
  <si>
    <t>-RPD- STA. 26+75</t>
  </si>
  <si>
    <t>-RPB- STA. 21+50</t>
  </si>
  <si>
    <t>-RPB- STA. 20+00</t>
  </si>
  <si>
    <t>-RPB- STA. 18+50</t>
  </si>
  <si>
    <t>109A</t>
  </si>
  <si>
    <t>109B</t>
  </si>
  <si>
    <t>110A</t>
  </si>
  <si>
    <t>110B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</si>
</sst>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7" xfId="0" applyBorder="1" applyAlignment="1"/>
    <xf numFmtId="0" fontId="0" fillId="0" borderId="1" xfId="0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7" xfId="0" applyBorder="1"/>
    <xf numFmtId="0" fontId="0" fillId="0" borderId="17" xfId="0" applyFill="1" applyBorder="1" applyAlignment="1">
      <alignment horizontal="center"/>
    </xf>
    <xf numFmtId="0" fontId="0" fillId="0" borderId="18" xfId="0" applyBorder="1"/>
    <xf numFmtId="0" fontId="0" fillId="0" borderId="17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19" xfId="0" applyBorder="1"/>
    <xf numFmtId="0" fontId="0" fillId="0" borderId="20" xfId="0" applyBorder="1"/>
    <xf numFmtId="0" fontId="0" fillId="0" borderId="20" xfId="0" applyBorder="1" applyAlignment="1">
      <alignment horizontal="right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3" xfId="0" applyBorder="1" applyAlignment="1">
      <alignment horizontal="right"/>
    </xf>
    <xf numFmtId="0" fontId="0" fillId="0" borderId="24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7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quotePrefix="1" applyBorder="1" applyAlignment="1">
      <alignment horizontal="center" vertical="center" wrapText="1"/>
    </xf>
    <xf numFmtId="0" fontId="0" fillId="0" borderId="7" xfId="0" quotePrefix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right"/>
    </xf>
    <xf numFmtId="0" fontId="0" fillId="0" borderId="5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7" xfId="0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 wrapText="1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quotePrefix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3" xfId="0" quotePrefix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8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Q25" sqref="Q25"/>
    </sheetView>
  </sheetViews>
  <sheetFormatPr defaultRowHeight="15" x14ac:dyDescent="0.25"/>
  <cols>
    <col min="1" max="1" width="13.140625" bestFit="1" customWidth="1"/>
    <col min="2" max="2" width="15.7109375" customWidth="1"/>
    <col min="3" max="3" width="25.28515625" customWidth="1"/>
    <col min="4" max="5" width="10.7109375" customWidth="1"/>
    <col min="6" max="6" width="2.85546875" customWidth="1"/>
    <col min="7" max="7" width="10.7109375" customWidth="1"/>
    <col min="8" max="8" width="12.5703125" customWidth="1"/>
    <col min="9" max="9" width="10.7109375" style="4" customWidth="1"/>
    <col min="10" max="10" width="10.7109375" customWidth="1"/>
    <col min="11" max="11" width="2.85546875" customWidth="1"/>
    <col min="12" max="13" width="10.7109375" customWidth="1"/>
    <col min="14" max="14" width="10.7109375" style="4" customWidth="1"/>
    <col min="15" max="15" width="10.7109375" customWidth="1"/>
    <col min="16" max="16" width="2.85546875" customWidth="1"/>
    <col min="17" max="18" width="10.7109375" customWidth="1"/>
    <col min="19" max="19" width="10.7109375" style="4" customWidth="1"/>
    <col min="20" max="20" width="16.42578125" bestFit="1" customWidth="1"/>
    <col min="24" max="27" width="9.140625" style="4"/>
    <col min="30" max="33" width="9.140625" style="4"/>
  </cols>
  <sheetData>
    <row r="1" spans="1:34" ht="30" x14ac:dyDescent="0.25">
      <c r="A1" s="68" t="s">
        <v>0</v>
      </c>
      <c r="B1" s="67" t="s">
        <v>1</v>
      </c>
      <c r="C1" s="67" t="s">
        <v>2</v>
      </c>
      <c r="D1" s="36" t="s">
        <v>3</v>
      </c>
      <c r="E1" s="67" t="s">
        <v>4</v>
      </c>
      <c r="F1" s="67"/>
      <c r="G1" s="67"/>
      <c r="H1" s="36" t="s">
        <v>5</v>
      </c>
      <c r="I1" s="67" t="s">
        <v>13</v>
      </c>
      <c r="J1" s="67" t="s">
        <v>4</v>
      </c>
      <c r="K1" s="67"/>
      <c r="L1" s="67"/>
      <c r="M1" s="36" t="s">
        <v>5</v>
      </c>
      <c r="N1" s="67" t="s">
        <v>13</v>
      </c>
      <c r="O1" s="67" t="s">
        <v>4</v>
      </c>
      <c r="P1" s="67"/>
      <c r="Q1" s="67"/>
      <c r="R1" s="36" t="s">
        <v>5</v>
      </c>
      <c r="S1" s="67" t="s">
        <v>13</v>
      </c>
      <c r="T1" s="65" t="s">
        <v>32</v>
      </c>
      <c r="W1" s="18" t="s">
        <v>15</v>
      </c>
      <c r="X1" s="18" t="s">
        <v>16</v>
      </c>
      <c r="Y1" s="18" t="s">
        <v>15</v>
      </c>
      <c r="Z1" s="18" t="s">
        <v>16</v>
      </c>
      <c r="AA1" s="18" t="s">
        <v>15</v>
      </c>
      <c r="AB1" s="18" t="s">
        <v>16</v>
      </c>
      <c r="AC1" s="18" t="s">
        <v>17</v>
      </c>
      <c r="AD1" s="18" t="s">
        <v>18</v>
      </c>
      <c r="AE1" s="18" t="s">
        <v>17</v>
      </c>
      <c r="AF1" s="18" t="s">
        <v>18</v>
      </c>
      <c r="AG1" s="18" t="s">
        <v>17</v>
      </c>
      <c r="AH1" s="18" t="s">
        <v>18</v>
      </c>
    </row>
    <row r="2" spans="1:34" ht="15.75" customHeight="1" thickBot="1" x14ac:dyDescent="0.3">
      <c r="A2" s="69"/>
      <c r="B2" s="70"/>
      <c r="C2" s="70"/>
      <c r="D2" s="2" t="s">
        <v>10</v>
      </c>
      <c r="E2" s="1" t="s">
        <v>6</v>
      </c>
      <c r="F2" s="1" t="s">
        <v>7</v>
      </c>
      <c r="G2" s="1" t="s">
        <v>8</v>
      </c>
      <c r="H2" s="1" t="s">
        <v>9</v>
      </c>
      <c r="I2" s="70"/>
      <c r="J2" s="1" t="s">
        <v>6</v>
      </c>
      <c r="K2" s="1" t="s">
        <v>7</v>
      </c>
      <c r="L2" s="1" t="s">
        <v>8</v>
      </c>
      <c r="M2" s="1" t="s">
        <v>9</v>
      </c>
      <c r="N2" s="70"/>
      <c r="O2" s="1" t="s">
        <v>6</v>
      </c>
      <c r="P2" s="1" t="s">
        <v>7</v>
      </c>
      <c r="Q2" s="1" t="s">
        <v>8</v>
      </c>
      <c r="R2" s="1" t="s">
        <v>9</v>
      </c>
      <c r="S2" s="70"/>
      <c r="T2" s="66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 s="4" customFormat="1" ht="15.75" customHeight="1" x14ac:dyDescent="0.25">
      <c r="A3" s="76" t="s">
        <v>12</v>
      </c>
      <c r="B3" s="73" t="s">
        <v>33</v>
      </c>
      <c r="C3" s="71" t="s">
        <v>34</v>
      </c>
      <c r="D3" s="73">
        <v>116</v>
      </c>
      <c r="E3" s="5">
        <v>10.5</v>
      </c>
      <c r="F3" s="5" t="s">
        <v>7</v>
      </c>
      <c r="G3" s="5">
        <f>120/12</f>
        <v>10</v>
      </c>
      <c r="H3" s="5">
        <f>E3*G3</f>
        <v>105</v>
      </c>
      <c r="I3" s="5" t="s">
        <v>12</v>
      </c>
      <c r="J3" s="5">
        <f>138/12</f>
        <v>11.5</v>
      </c>
      <c r="K3" s="5" t="s">
        <v>7</v>
      </c>
      <c r="L3" s="5">
        <f>120/12</f>
        <v>10</v>
      </c>
      <c r="M3" s="5">
        <f>J3*L3</f>
        <v>115</v>
      </c>
      <c r="N3" s="5" t="s">
        <v>12</v>
      </c>
      <c r="O3" s="5">
        <v>13.5</v>
      </c>
      <c r="P3" s="5" t="s">
        <v>7</v>
      </c>
      <c r="Q3" s="5">
        <v>6</v>
      </c>
      <c r="R3" s="5">
        <f>O3*Q3</f>
        <v>81</v>
      </c>
      <c r="S3" s="5" t="s">
        <v>12</v>
      </c>
      <c r="T3" s="74" t="s">
        <v>35</v>
      </c>
      <c r="W3" s="58">
        <f>IF(I3="A",H3,0)</f>
        <v>105</v>
      </c>
      <c r="X3" s="39">
        <f>IF(W3&gt;0,1,0)</f>
        <v>1</v>
      </c>
      <c r="Y3" s="58">
        <f>IF(N3="A",M3,0)</f>
        <v>115</v>
      </c>
      <c r="Z3" s="39">
        <f>IF(Y3&gt;0,1,0)</f>
        <v>1</v>
      </c>
      <c r="AA3" s="39">
        <f>IF(S3="A",R3,0)</f>
        <v>81</v>
      </c>
      <c r="AB3" s="39">
        <f>IF(AA3&gt;0,1,0)</f>
        <v>1</v>
      </c>
      <c r="AC3" s="39">
        <f>IF(I3="B",H3,0)</f>
        <v>0</v>
      </c>
      <c r="AD3" s="39">
        <f>IF(AC3&gt;1,1,0)</f>
        <v>0</v>
      </c>
      <c r="AE3" s="39">
        <f>IF(N3="B",1,0)</f>
        <v>0</v>
      </c>
      <c r="AF3" s="39">
        <f>IF(AE3&gt;0,1,0)</f>
        <v>0</v>
      </c>
      <c r="AG3" s="39">
        <f>IF(S3="B",R3,0)</f>
        <v>0</v>
      </c>
      <c r="AH3" s="39">
        <f>IF(AG3&gt;0,1,0)</f>
        <v>0</v>
      </c>
    </row>
    <row r="4" spans="1:34" s="4" customFormat="1" ht="15.75" customHeight="1" x14ac:dyDescent="0.25">
      <c r="A4" s="76"/>
      <c r="B4" s="73"/>
      <c r="C4" s="72"/>
      <c r="D4" s="73"/>
      <c r="E4" s="5"/>
      <c r="F4" s="5" t="s">
        <v>7</v>
      </c>
      <c r="G4" s="5"/>
      <c r="H4" s="5"/>
      <c r="I4" s="5"/>
      <c r="J4" s="5"/>
      <c r="K4" s="5" t="s">
        <v>7</v>
      </c>
      <c r="L4" s="5"/>
      <c r="M4" s="5"/>
      <c r="N4" s="5"/>
      <c r="O4" s="5"/>
      <c r="P4" s="5" t="s">
        <v>7</v>
      </c>
      <c r="Q4" s="5"/>
      <c r="R4" s="5"/>
      <c r="S4" s="5"/>
      <c r="T4" s="75"/>
      <c r="W4" s="58">
        <f>IF(I4="A",H4,0)</f>
        <v>0</v>
      </c>
      <c r="X4" s="58">
        <f>IF(W4&gt;0,1,0)</f>
        <v>0</v>
      </c>
      <c r="Y4" s="58">
        <f>IF(N4="A",M4,0)</f>
        <v>0</v>
      </c>
      <c r="Z4" s="58">
        <f>IF(Y4&gt;0,1,0)</f>
        <v>0</v>
      </c>
      <c r="AA4" s="58">
        <f>IF(S4="A",R4,0)</f>
        <v>0</v>
      </c>
      <c r="AB4" s="58">
        <f>IF(AA4&gt;0,1,0)</f>
        <v>0</v>
      </c>
      <c r="AC4" s="58">
        <f>IF(I4="B",H4,0)</f>
        <v>0</v>
      </c>
      <c r="AD4" s="58">
        <f>IF(AC4&gt;1,1,0)</f>
        <v>0</v>
      </c>
      <c r="AE4" s="58">
        <f>IF(N4="B",1,0)</f>
        <v>0</v>
      </c>
      <c r="AF4" s="58">
        <f>IF(AE4&gt;0,1,0)</f>
        <v>0</v>
      </c>
      <c r="AG4" s="58">
        <f>IF(S4="B",R4,0)</f>
        <v>0</v>
      </c>
      <c r="AH4" s="58">
        <f>IF(AG4&gt;0,1,0)</f>
        <v>0</v>
      </c>
    </row>
    <row r="5" spans="1:34" ht="15.75" thickBot="1" x14ac:dyDescent="0.3"/>
    <row r="6" spans="1:34" ht="17.25" x14ac:dyDescent="0.25">
      <c r="E6" s="27"/>
      <c r="F6" s="28"/>
      <c r="G6" s="29" t="s">
        <v>30</v>
      </c>
      <c r="H6" s="28">
        <f>SUM(W3:W4,Y3:Y4,AA3:AA4)</f>
        <v>301</v>
      </c>
      <c r="I6" s="28" t="s">
        <v>29</v>
      </c>
      <c r="J6" s="28">
        <f>SUM(X3:X4,Z3:Z4,AB3:AB4)</f>
        <v>3</v>
      </c>
      <c r="K6" s="30" t="s">
        <v>20</v>
      </c>
    </row>
    <row r="7" spans="1:34" ht="18" thickBot="1" x14ac:dyDescent="0.3">
      <c r="E7" s="31"/>
      <c r="F7" s="32"/>
      <c r="G7" s="33" t="s">
        <v>31</v>
      </c>
      <c r="H7" s="32">
        <f>SUM(AC3:AC4,AE3:AE4,AG3:AG4)</f>
        <v>0</v>
      </c>
      <c r="I7" s="32" t="s">
        <v>29</v>
      </c>
      <c r="J7" s="32">
        <f>SUM(AD3:AD4,AF3:AF4,AH3:AH4)</f>
        <v>0</v>
      </c>
      <c r="K7" s="34" t="s">
        <v>20</v>
      </c>
    </row>
    <row r="8" spans="1:34" x14ac:dyDescent="0.25">
      <c r="G8" s="26"/>
    </row>
  </sheetData>
  <mergeCells count="15">
    <mergeCell ref="C3:C4"/>
    <mergeCell ref="D3:D4"/>
    <mergeCell ref="T3:T4"/>
    <mergeCell ref="A3:A4"/>
    <mergeCell ref="B3:B4"/>
    <mergeCell ref="T1:T2"/>
    <mergeCell ref="O1:Q1"/>
    <mergeCell ref="E1:G1"/>
    <mergeCell ref="A1:A2"/>
    <mergeCell ref="B1:B2"/>
    <mergeCell ref="C1:C2"/>
    <mergeCell ref="J1:L1"/>
    <mergeCell ref="I1:I2"/>
    <mergeCell ref="N1:N2"/>
    <mergeCell ref="S1:S2"/>
  </mergeCells>
  <printOptions horizontalCentered="1"/>
  <pageMargins left="0.7" right="0.7" top="1" bottom="1" header="0.28999999999999998" footer="0.3"/>
  <pageSetup scale="55" fitToHeight="2" orientation="landscape" r:id="rId1"/>
  <headerFooter>
    <oddHeader>&amp;LI-5972</oddHeader>
    <oddFooter>&amp;COVERHEAD SIGN SUMMARY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8"/>
  <sheetViews>
    <sheetView tabSelected="1" zoomScaleNormal="100" workbookViewId="0">
      <pane ySplit="2" topLeftCell="A3" activePane="bottomLeft" state="frozen"/>
      <selection pane="bottomLeft" activeCell="J31" sqref="J31"/>
    </sheetView>
  </sheetViews>
  <sheetFormatPr defaultRowHeight="15" x14ac:dyDescent="0.25"/>
  <cols>
    <col min="1" max="1" width="10.7109375" style="4" customWidth="1"/>
    <col min="2" max="2" width="26.5703125" style="4" customWidth="1"/>
    <col min="3" max="3" width="10.7109375" style="4" customWidth="1"/>
    <col min="4" max="4" width="2.85546875" style="4" customWidth="1"/>
    <col min="5" max="7" width="10.7109375" style="4" customWidth="1"/>
    <col min="8" max="8" width="11.42578125" style="4" customWidth="1"/>
    <col min="9" max="16384" width="9.140625" style="4"/>
  </cols>
  <sheetData>
    <row r="1" spans="1:15" ht="30" customHeight="1" x14ac:dyDescent="0.25">
      <c r="A1" s="68" t="s">
        <v>14</v>
      </c>
      <c r="B1" s="67" t="s">
        <v>2</v>
      </c>
      <c r="C1" s="67" t="s">
        <v>4</v>
      </c>
      <c r="D1" s="67"/>
      <c r="E1" s="67"/>
      <c r="F1" s="38" t="s">
        <v>5</v>
      </c>
      <c r="G1" s="67" t="s">
        <v>13</v>
      </c>
      <c r="H1" s="65" t="s">
        <v>11</v>
      </c>
      <c r="L1" s="80" t="s">
        <v>15</v>
      </c>
      <c r="M1" s="80" t="s">
        <v>16</v>
      </c>
      <c r="N1" s="80" t="s">
        <v>17</v>
      </c>
      <c r="O1" s="80" t="s">
        <v>18</v>
      </c>
    </row>
    <row r="2" spans="1:15" ht="15.75" thickBot="1" x14ac:dyDescent="0.3">
      <c r="A2" s="87"/>
      <c r="B2" s="85"/>
      <c r="C2" s="1" t="s">
        <v>6</v>
      </c>
      <c r="D2" s="1" t="s">
        <v>7</v>
      </c>
      <c r="E2" s="1" t="s">
        <v>8</v>
      </c>
      <c r="F2" s="1" t="s">
        <v>9</v>
      </c>
      <c r="G2" s="85"/>
      <c r="H2" s="86"/>
      <c r="L2" s="80"/>
      <c r="M2" s="80"/>
      <c r="N2" s="80"/>
      <c r="O2" s="80"/>
    </row>
    <row r="3" spans="1:15" x14ac:dyDescent="0.25">
      <c r="A3" s="54" t="s">
        <v>36</v>
      </c>
      <c r="B3" s="81" t="s">
        <v>38</v>
      </c>
      <c r="C3" s="64">
        <f>114/12</f>
        <v>9.5</v>
      </c>
      <c r="D3" s="64" t="s">
        <v>7</v>
      </c>
      <c r="E3" s="64">
        <f>30/12</f>
        <v>2.5</v>
      </c>
      <c r="F3" s="64">
        <f t="shared" ref="F3" si="0">C3*E3</f>
        <v>23.75</v>
      </c>
      <c r="G3" s="53" t="s">
        <v>39</v>
      </c>
      <c r="H3" s="48"/>
      <c r="L3" s="4">
        <f>IF($G3="A",$F3,0)</f>
        <v>0</v>
      </c>
      <c r="M3" s="4">
        <f t="shared" ref="M3:M7" si="1">IF(L3&gt;0,1,0)</f>
        <v>0</v>
      </c>
      <c r="N3" s="4">
        <f>IF($G3="B",$F3,0)</f>
        <v>23.75</v>
      </c>
      <c r="O3" s="4">
        <f>IF(N3&gt;0,1,0)</f>
        <v>1</v>
      </c>
    </row>
    <row r="4" spans="1:15" x14ac:dyDescent="0.25">
      <c r="A4" s="14" t="s">
        <v>37</v>
      </c>
      <c r="B4" s="82"/>
      <c r="C4" s="50">
        <f>168/12</f>
        <v>14</v>
      </c>
      <c r="D4" s="50" t="s">
        <v>7</v>
      </c>
      <c r="E4" s="50">
        <f>168/12</f>
        <v>14</v>
      </c>
      <c r="F4" s="50">
        <f t="shared" ref="F4:F5" si="2">C4*E4</f>
        <v>196</v>
      </c>
      <c r="G4" s="52" t="s">
        <v>12</v>
      </c>
      <c r="H4" s="37"/>
      <c r="L4" s="4">
        <f t="shared" ref="L4:L23" si="3">IF($G4="A",$F4,0)</f>
        <v>196</v>
      </c>
      <c r="M4" s="4">
        <f t="shared" si="1"/>
        <v>1</v>
      </c>
      <c r="N4" s="4">
        <f t="shared" ref="N4:N23" si="4">IF($G4="B",$F4,0)</f>
        <v>0</v>
      </c>
      <c r="O4" s="4">
        <f t="shared" ref="O4:O7" si="5">IF(N4&gt;0,1,0)</f>
        <v>0</v>
      </c>
    </row>
    <row r="5" spans="1:15" x14ac:dyDescent="0.25">
      <c r="A5" s="14" t="s">
        <v>40</v>
      </c>
      <c r="B5" s="82" t="s">
        <v>42</v>
      </c>
      <c r="C5" s="50">
        <f>114/12</f>
        <v>9.5</v>
      </c>
      <c r="D5" s="50" t="s">
        <v>7</v>
      </c>
      <c r="E5" s="50">
        <f>30/12</f>
        <v>2.5</v>
      </c>
      <c r="F5" s="50">
        <f t="shared" si="2"/>
        <v>23.75</v>
      </c>
      <c r="G5" s="52" t="s">
        <v>39</v>
      </c>
      <c r="H5" s="37"/>
      <c r="L5" s="4">
        <f>IF($G5="A",$F5,0)</f>
        <v>0</v>
      </c>
      <c r="M5" s="4">
        <f t="shared" ref="M5:M6" si="6">IF(L5&gt;0,1,0)</f>
        <v>0</v>
      </c>
      <c r="N5" s="4">
        <f>IF($G5="B",$F5,0)</f>
        <v>23.75</v>
      </c>
      <c r="O5" s="4">
        <f>IF(N5&gt;0,1,0)</f>
        <v>1</v>
      </c>
    </row>
    <row r="6" spans="1:15" x14ac:dyDescent="0.25">
      <c r="A6" s="14" t="s">
        <v>41</v>
      </c>
      <c r="B6" s="82"/>
      <c r="C6" s="50">
        <f>168/12</f>
        <v>14</v>
      </c>
      <c r="D6" s="50" t="s">
        <v>7</v>
      </c>
      <c r="E6" s="50">
        <f>180/12</f>
        <v>15</v>
      </c>
      <c r="F6" s="50">
        <f t="shared" ref="F6" si="7">C6*E6</f>
        <v>210</v>
      </c>
      <c r="G6" s="52" t="s">
        <v>12</v>
      </c>
      <c r="H6" s="37"/>
      <c r="L6" s="4">
        <f t="shared" si="3"/>
        <v>210</v>
      </c>
      <c r="M6" s="4">
        <f t="shared" si="6"/>
        <v>1</v>
      </c>
      <c r="N6" s="4">
        <f t="shared" si="4"/>
        <v>0</v>
      </c>
      <c r="O6" s="4">
        <f t="shared" ref="O6" si="8">IF(N6&gt;0,1,0)</f>
        <v>0</v>
      </c>
    </row>
    <row r="7" spans="1:15" x14ac:dyDescent="0.25">
      <c r="A7" s="14">
        <v>103</v>
      </c>
      <c r="B7" s="51" t="s">
        <v>43</v>
      </c>
      <c r="C7" s="50">
        <f>72/12</f>
        <v>6</v>
      </c>
      <c r="D7" s="50" t="s">
        <v>7</v>
      </c>
      <c r="E7" s="50">
        <f>72/12</f>
        <v>6</v>
      </c>
      <c r="F7" s="50">
        <f>C7*E7</f>
        <v>36</v>
      </c>
      <c r="G7" s="52" t="s">
        <v>12</v>
      </c>
      <c r="H7" s="37"/>
      <c r="L7" s="4">
        <f t="shared" si="3"/>
        <v>36</v>
      </c>
      <c r="M7" s="4">
        <f t="shared" si="1"/>
        <v>1</v>
      </c>
      <c r="N7" s="4">
        <f t="shared" si="4"/>
        <v>0</v>
      </c>
      <c r="O7" s="4">
        <f t="shared" si="5"/>
        <v>0</v>
      </c>
    </row>
    <row r="8" spans="1:15" x14ac:dyDescent="0.25">
      <c r="A8" s="14">
        <v>104</v>
      </c>
      <c r="B8" s="51" t="s">
        <v>44</v>
      </c>
      <c r="C8" s="50">
        <f>96/12</f>
        <v>8</v>
      </c>
      <c r="D8" s="50" t="s">
        <v>7</v>
      </c>
      <c r="E8" s="50">
        <f>72/12</f>
        <v>6</v>
      </c>
      <c r="F8" s="50">
        <f t="shared" ref="F8:F9" si="9">C8*E8</f>
        <v>48</v>
      </c>
      <c r="G8" s="52" t="s">
        <v>12</v>
      </c>
      <c r="H8" s="37"/>
      <c r="L8" s="4">
        <f>IF($G8="A",$F8,0)</f>
        <v>48</v>
      </c>
      <c r="M8" s="4">
        <f t="shared" ref="M8:M11" si="10">IF(L8&gt;0,1,0)</f>
        <v>1</v>
      </c>
      <c r="N8" s="4">
        <f>IF($G8="B",$F8,0)</f>
        <v>0</v>
      </c>
      <c r="O8" s="4">
        <f>IF(N8&gt;0,1,0)</f>
        <v>0</v>
      </c>
    </row>
    <row r="9" spans="1:15" x14ac:dyDescent="0.25">
      <c r="A9" s="60">
        <v>105</v>
      </c>
      <c r="B9" s="43" t="s">
        <v>45</v>
      </c>
      <c r="C9" s="50">
        <f>108/12</f>
        <v>9</v>
      </c>
      <c r="D9" s="50" t="s">
        <v>7</v>
      </c>
      <c r="E9" s="50">
        <f>108/12</f>
        <v>9</v>
      </c>
      <c r="F9" s="45">
        <f t="shared" si="9"/>
        <v>81</v>
      </c>
      <c r="G9" s="52" t="s">
        <v>12</v>
      </c>
      <c r="H9" s="37"/>
      <c r="L9" s="4">
        <f t="shared" si="3"/>
        <v>81</v>
      </c>
      <c r="M9" s="4">
        <f t="shared" si="10"/>
        <v>1</v>
      </c>
      <c r="N9" s="4">
        <f t="shared" si="4"/>
        <v>0</v>
      </c>
      <c r="O9" s="4">
        <f t="shared" ref="O9:O11" si="11">IF(N9&gt;0,1,0)</f>
        <v>0</v>
      </c>
    </row>
    <row r="10" spans="1:15" x14ac:dyDescent="0.25">
      <c r="A10" s="60">
        <v>106</v>
      </c>
      <c r="B10" s="43" t="s">
        <v>46</v>
      </c>
      <c r="C10" s="45">
        <f>78/12</f>
        <v>6.5</v>
      </c>
      <c r="D10" s="45" t="s">
        <v>7</v>
      </c>
      <c r="E10" s="45">
        <f>78/12</f>
        <v>6.5</v>
      </c>
      <c r="F10" s="45">
        <f>C10*E10</f>
        <v>42.25</v>
      </c>
      <c r="G10" s="52" t="s">
        <v>12</v>
      </c>
      <c r="H10" s="59"/>
      <c r="L10" s="4">
        <f t="shared" si="3"/>
        <v>42.25</v>
      </c>
      <c r="M10" s="4">
        <f t="shared" si="10"/>
        <v>1</v>
      </c>
      <c r="N10" s="4">
        <f t="shared" si="4"/>
        <v>0</v>
      </c>
      <c r="O10" s="4">
        <f t="shared" si="11"/>
        <v>0</v>
      </c>
    </row>
    <row r="11" spans="1:15" x14ac:dyDescent="0.25">
      <c r="A11" s="14">
        <v>107</v>
      </c>
      <c r="B11" s="51" t="s">
        <v>47</v>
      </c>
      <c r="C11" s="50">
        <f>78/12</f>
        <v>6.5</v>
      </c>
      <c r="D11" s="50" t="s">
        <v>7</v>
      </c>
      <c r="E11" s="50">
        <f>78/12</f>
        <v>6.5</v>
      </c>
      <c r="F11" s="50">
        <f>C11*E11</f>
        <v>42.25</v>
      </c>
      <c r="G11" s="52" t="s">
        <v>12</v>
      </c>
      <c r="H11" s="37"/>
      <c r="L11" s="4">
        <f t="shared" si="3"/>
        <v>42.25</v>
      </c>
      <c r="M11" s="4">
        <f t="shared" si="10"/>
        <v>1</v>
      </c>
      <c r="N11" s="4">
        <f t="shared" si="4"/>
        <v>0</v>
      </c>
      <c r="O11" s="4">
        <f t="shared" si="11"/>
        <v>0</v>
      </c>
    </row>
    <row r="12" spans="1:15" x14ac:dyDescent="0.25">
      <c r="A12" s="14">
        <v>108</v>
      </c>
      <c r="B12" s="51" t="s">
        <v>48</v>
      </c>
      <c r="C12" s="50">
        <f>108/12</f>
        <v>9</v>
      </c>
      <c r="D12" s="50" t="s">
        <v>7</v>
      </c>
      <c r="E12" s="50">
        <f>108/12</f>
        <v>9</v>
      </c>
      <c r="F12" s="50">
        <f t="shared" ref="F12:F13" si="12">C12*E12</f>
        <v>81</v>
      </c>
      <c r="G12" s="52" t="s">
        <v>12</v>
      </c>
      <c r="H12" s="37"/>
      <c r="L12" s="4">
        <f>IF($G12="A",$F12,0)</f>
        <v>81</v>
      </c>
      <c r="M12" s="4">
        <f t="shared" ref="M12:M21" si="13">IF(L12&gt;0,1,0)</f>
        <v>1</v>
      </c>
      <c r="N12" s="4">
        <f>IF($G12="B",$F12,0)</f>
        <v>0</v>
      </c>
      <c r="O12" s="4">
        <f>IF(N12&gt;0,1,0)</f>
        <v>0</v>
      </c>
    </row>
    <row r="13" spans="1:15" x14ac:dyDescent="0.25">
      <c r="A13" s="63" t="s">
        <v>65</v>
      </c>
      <c r="B13" s="83" t="s">
        <v>50</v>
      </c>
      <c r="C13" s="50">
        <f>72/12</f>
        <v>6</v>
      </c>
      <c r="D13" s="50" t="s">
        <v>7</v>
      </c>
      <c r="E13" s="50">
        <v>5</v>
      </c>
      <c r="F13" s="45">
        <f t="shared" si="12"/>
        <v>30</v>
      </c>
      <c r="G13" s="52" t="s">
        <v>12</v>
      </c>
      <c r="H13" s="37"/>
      <c r="L13" s="4">
        <f t="shared" si="3"/>
        <v>30</v>
      </c>
      <c r="M13" s="4">
        <f t="shared" si="13"/>
        <v>1</v>
      </c>
      <c r="N13" s="4">
        <f t="shared" si="4"/>
        <v>0</v>
      </c>
      <c r="O13" s="4">
        <f t="shared" ref="O13:O17" si="14">IF(N13&gt;0,1,0)</f>
        <v>0</v>
      </c>
    </row>
    <row r="14" spans="1:15" x14ac:dyDescent="0.25">
      <c r="A14" s="63" t="s">
        <v>66</v>
      </c>
      <c r="B14" s="84"/>
      <c r="C14" s="61">
        <v>7.5</v>
      </c>
      <c r="D14" s="61" t="s">
        <v>7</v>
      </c>
      <c r="E14" s="61">
        <v>1.5</v>
      </c>
      <c r="F14" s="45">
        <f t="shared" ref="F14" si="15">C14*E14</f>
        <v>11.25</v>
      </c>
      <c r="G14" s="52" t="s">
        <v>39</v>
      </c>
      <c r="H14" s="37"/>
      <c r="L14" s="4">
        <f t="shared" si="3"/>
        <v>0</v>
      </c>
      <c r="M14" s="4">
        <f t="shared" ref="M14" si="16">IF(L14&gt;0,1,0)</f>
        <v>0</v>
      </c>
      <c r="N14" s="4">
        <f t="shared" si="4"/>
        <v>11.25</v>
      </c>
      <c r="O14" s="4">
        <f t="shared" ref="O14" si="17">IF(N14&gt;0,1,0)</f>
        <v>1</v>
      </c>
    </row>
    <row r="15" spans="1:15" x14ac:dyDescent="0.25">
      <c r="A15" s="60" t="s">
        <v>67</v>
      </c>
      <c r="B15" s="83" t="s">
        <v>49</v>
      </c>
      <c r="C15" s="45">
        <f>96/12</f>
        <v>8</v>
      </c>
      <c r="D15" s="45" t="s">
        <v>7</v>
      </c>
      <c r="E15" s="45">
        <v>6.5</v>
      </c>
      <c r="F15" s="45">
        <f>C15*E15</f>
        <v>52</v>
      </c>
      <c r="G15" s="52" t="s">
        <v>12</v>
      </c>
      <c r="H15" s="59"/>
      <c r="L15" s="4">
        <f t="shared" si="3"/>
        <v>52</v>
      </c>
      <c r="M15" s="4">
        <f t="shared" si="13"/>
        <v>1</v>
      </c>
      <c r="N15" s="4">
        <f t="shared" si="4"/>
        <v>0</v>
      </c>
      <c r="O15" s="4">
        <f t="shared" si="14"/>
        <v>0</v>
      </c>
    </row>
    <row r="16" spans="1:15" x14ac:dyDescent="0.25">
      <c r="A16" s="63" t="s">
        <v>68</v>
      </c>
      <c r="B16" s="84"/>
      <c r="C16" s="45">
        <f>96/12</f>
        <v>8</v>
      </c>
      <c r="D16" s="45" t="s">
        <v>7</v>
      </c>
      <c r="E16" s="45">
        <v>1.5</v>
      </c>
      <c r="F16" s="45">
        <f>C16*E16</f>
        <v>12</v>
      </c>
      <c r="G16" s="52" t="s">
        <v>39</v>
      </c>
      <c r="H16" s="62"/>
      <c r="L16" s="4">
        <f t="shared" si="3"/>
        <v>0</v>
      </c>
      <c r="M16" s="4">
        <f t="shared" ref="M16" si="18">IF(L16&gt;0,1,0)</f>
        <v>0</v>
      </c>
      <c r="N16" s="4">
        <f t="shared" si="4"/>
        <v>12</v>
      </c>
      <c r="O16" s="4">
        <f t="shared" ref="O16" si="19">IF(N16&gt;0,1,0)</f>
        <v>1</v>
      </c>
    </row>
    <row r="17" spans="1:15" x14ac:dyDescent="0.25">
      <c r="A17" s="14">
        <v>111</v>
      </c>
      <c r="B17" s="51" t="s">
        <v>51</v>
      </c>
      <c r="C17" s="50">
        <f>102/12</f>
        <v>8.5</v>
      </c>
      <c r="D17" s="50" t="s">
        <v>7</v>
      </c>
      <c r="E17" s="50">
        <f>36/12</f>
        <v>3</v>
      </c>
      <c r="F17" s="50">
        <f>C17*E17</f>
        <v>25.5</v>
      </c>
      <c r="G17" s="52" t="s">
        <v>39</v>
      </c>
      <c r="H17" s="37"/>
      <c r="L17" s="4">
        <f t="shared" si="3"/>
        <v>0</v>
      </c>
      <c r="M17" s="4">
        <f t="shared" si="13"/>
        <v>0</v>
      </c>
      <c r="N17" s="4">
        <f t="shared" si="4"/>
        <v>25.5</v>
      </c>
      <c r="O17" s="4">
        <f t="shared" si="14"/>
        <v>1</v>
      </c>
    </row>
    <row r="18" spans="1:15" x14ac:dyDescent="0.25">
      <c r="A18" s="14" t="s">
        <v>52</v>
      </c>
      <c r="B18" s="82" t="s">
        <v>54</v>
      </c>
      <c r="C18" s="50">
        <f>114/12</f>
        <v>9.5</v>
      </c>
      <c r="D18" s="50" t="s">
        <v>7</v>
      </c>
      <c r="E18" s="50">
        <f>30/12</f>
        <v>2.5</v>
      </c>
      <c r="F18" s="50">
        <f t="shared" ref="F18:F19" si="20">C18*E18</f>
        <v>23.75</v>
      </c>
      <c r="G18" s="52" t="s">
        <v>39</v>
      </c>
      <c r="H18" s="37"/>
      <c r="L18" s="4">
        <f>IF($G18="A",$F18,0)</f>
        <v>0</v>
      </c>
      <c r="M18" s="4">
        <f t="shared" si="13"/>
        <v>0</v>
      </c>
      <c r="N18" s="4">
        <f>IF($G18="B",$F18,0)</f>
        <v>23.75</v>
      </c>
      <c r="O18" s="4">
        <f>IF(N18&gt;0,1,0)</f>
        <v>1</v>
      </c>
    </row>
    <row r="19" spans="1:15" x14ac:dyDescent="0.25">
      <c r="A19" s="14" t="s">
        <v>53</v>
      </c>
      <c r="B19" s="82"/>
      <c r="C19" s="50">
        <f>168/12</f>
        <v>14</v>
      </c>
      <c r="D19" s="50" t="s">
        <v>7</v>
      </c>
      <c r="E19" s="50">
        <f>180/12</f>
        <v>15</v>
      </c>
      <c r="F19" s="50">
        <f t="shared" si="20"/>
        <v>210</v>
      </c>
      <c r="G19" s="52" t="s">
        <v>12</v>
      </c>
      <c r="H19" s="37"/>
      <c r="L19" s="4">
        <f t="shared" si="3"/>
        <v>210</v>
      </c>
      <c r="M19" s="4">
        <f t="shared" si="13"/>
        <v>1</v>
      </c>
      <c r="N19" s="4">
        <f t="shared" si="4"/>
        <v>0</v>
      </c>
      <c r="O19" s="4">
        <f t="shared" ref="O19" si="21">IF(N19&gt;0,1,0)</f>
        <v>0</v>
      </c>
    </row>
    <row r="20" spans="1:15" x14ac:dyDescent="0.25">
      <c r="A20" s="14">
        <v>113</v>
      </c>
      <c r="B20" s="51" t="s">
        <v>55</v>
      </c>
      <c r="C20" s="50">
        <f>66/12</f>
        <v>5.5</v>
      </c>
      <c r="D20" s="50" t="s">
        <v>7</v>
      </c>
      <c r="E20" s="50">
        <f>60/12</f>
        <v>5</v>
      </c>
      <c r="F20" s="50">
        <f t="shared" ref="F20:F21" si="22">C20*E20</f>
        <v>27.5</v>
      </c>
      <c r="G20" s="52" t="s">
        <v>12</v>
      </c>
      <c r="H20" s="37"/>
      <c r="L20" s="4">
        <f>IF($G20="A",$F20,0)</f>
        <v>27.5</v>
      </c>
      <c r="M20" s="4">
        <f t="shared" si="13"/>
        <v>1</v>
      </c>
      <c r="N20" s="4">
        <f>IF($G20="B",$F20,0)</f>
        <v>0</v>
      </c>
      <c r="O20" s="4">
        <f>IF(N20&gt;0,1,0)</f>
        <v>0</v>
      </c>
    </row>
    <row r="21" spans="1:15" x14ac:dyDescent="0.25">
      <c r="A21" s="60">
        <v>114</v>
      </c>
      <c r="B21" s="43" t="s">
        <v>56</v>
      </c>
      <c r="C21" s="50">
        <f>132/12</f>
        <v>11</v>
      </c>
      <c r="D21" s="50" t="s">
        <v>7</v>
      </c>
      <c r="E21" s="50">
        <f>66/12</f>
        <v>5.5</v>
      </c>
      <c r="F21" s="45">
        <f t="shared" si="22"/>
        <v>60.5</v>
      </c>
      <c r="G21" s="52" t="s">
        <v>12</v>
      </c>
      <c r="H21" s="37"/>
      <c r="L21" s="4">
        <f t="shared" si="3"/>
        <v>60.5</v>
      </c>
      <c r="M21" s="4">
        <f t="shared" si="13"/>
        <v>1</v>
      </c>
      <c r="N21" s="4">
        <f t="shared" si="4"/>
        <v>0</v>
      </c>
      <c r="O21" s="4">
        <f t="shared" ref="O21" si="23">IF(N21&gt;0,1,0)</f>
        <v>0</v>
      </c>
    </row>
    <row r="22" spans="1:15" x14ac:dyDescent="0.25">
      <c r="A22" s="14">
        <v>201</v>
      </c>
      <c r="B22" s="51" t="s">
        <v>57</v>
      </c>
      <c r="C22" s="50">
        <f>78/12</f>
        <v>6.5</v>
      </c>
      <c r="D22" s="50" t="s">
        <v>7</v>
      </c>
      <c r="E22" s="50">
        <f>60/12</f>
        <v>5</v>
      </c>
      <c r="F22" s="50">
        <f t="shared" ref="F22:F23" si="24">C22*E22</f>
        <v>32.5</v>
      </c>
      <c r="G22" s="52" t="s">
        <v>12</v>
      </c>
      <c r="H22" s="37"/>
      <c r="L22" s="4">
        <f>IF($G22="A",$F22,0)</f>
        <v>32.5</v>
      </c>
      <c r="M22" s="4">
        <f t="shared" ref="M22:M23" si="25">IF(L22&gt;0,1,0)</f>
        <v>1</v>
      </c>
      <c r="N22" s="4">
        <f>IF($G22="B",$F22,0)</f>
        <v>0</v>
      </c>
      <c r="O22" s="4">
        <f>IF(N22&gt;0,1,0)</f>
        <v>0</v>
      </c>
    </row>
    <row r="23" spans="1:15" x14ac:dyDescent="0.25">
      <c r="A23" s="60">
        <v>202</v>
      </c>
      <c r="B23" s="43" t="s">
        <v>58</v>
      </c>
      <c r="C23" s="50">
        <f>78/12</f>
        <v>6.5</v>
      </c>
      <c r="D23" s="50" t="s">
        <v>7</v>
      </c>
      <c r="E23" s="50">
        <f>60/12</f>
        <v>5</v>
      </c>
      <c r="F23" s="45">
        <f t="shared" si="24"/>
        <v>32.5</v>
      </c>
      <c r="G23" s="52" t="s">
        <v>12</v>
      </c>
      <c r="H23" s="37"/>
      <c r="L23" s="4">
        <f t="shared" si="3"/>
        <v>32.5</v>
      </c>
      <c r="M23" s="4">
        <f t="shared" si="25"/>
        <v>1</v>
      </c>
      <c r="N23" s="4">
        <f t="shared" si="4"/>
        <v>0</v>
      </c>
      <c r="O23" s="4">
        <f t="shared" ref="O23" si="26">IF(N23&gt;0,1,0)</f>
        <v>0</v>
      </c>
    </row>
    <row r="24" spans="1:15" ht="15.75" thickBot="1" x14ac:dyDescent="0.3">
      <c r="A24" s="42"/>
      <c r="B24" s="44"/>
      <c r="C24" s="40"/>
      <c r="D24" s="40"/>
      <c r="E24" s="40"/>
      <c r="F24" s="45"/>
      <c r="G24" s="46"/>
      <c r="H24" s="41"/>
    </row>
    <row r="25" spans="1:15" ht="18" thickBot="1" x14ac:dyDescent="0.3">
      <c r="A25" s="77" t="s">
        <v>19</v>
      </c>
      <c r="B25" s="78"/>
      <c r="C25" s="78"/>
      <c r="D25" s="78"/>
      <c r="E25" s="78"/>
      <c r="F25" s="23">
        <f>SUM(L3:L23)</f>
        <v>1181.5</v>
      </c>
      <c r="G25" s="47">
        <f>SUM(M3:M23)</f>
        <v>15</v>
      </c>
      <c r="H25" s="24" t="s">
        <v>20</v>
      </c>
    </row>
    <row r="26" spans="1:15" ht="18" thickBot="1" x14ac:dyDescent="0.3">
      <c r="A26" s="77" t="s">
        <v>21</v>
      </c>
      <c r="B26" s="78"/>
      <c r="C26" s="78"/>
      <c r="D26" s="78"/>
      <c r="E26" s="78"/>
      <c r="F26" s="23">
        <f>SUM(N3:N23)</f>
        <v>120</v>
      </c>
      <c r="G26" s="47">
        <f>SUM(O3:O23)</f>
        <v>6</v>
      </c>
      <c r="H26" s="24" t="s">
        <v>20</v>
      </c>
    </row>
    <row r="27" spans="1:15" x14ac:dyDescent="0.25">
      <c r="A27" s="79"/>
      <c r="B27" s="79"/>
      <c r="C27" s="79"/>
      <c r="D27" s="9"/>
      <c r="E27" s="9"/>
      <c r="F27" s="9"/>
      <c r="G27" s="9"/>
      <c r="H27" s="9"/>
    </row>
    <row r="28" spans="1:15" x14ac:dyDescent="0.25">
      <c r="A28" s="9"/>
      <c r="B28" s="9"/>
      <c r="C28" s="9"/>
      <c r="D28" s="9"/>
      <c r="E28" s="9"/>
      <c r="F28" s="9"/>
      <c r="G28" s="9"/>
      <c r="H28" s="9"/>
    </row>
  </sheetData>
  <mergeCells count="17">
    <mergeCell ref="O1:O2"/>
    <mergeCell ref="G1:G2"/>
    <mergeCell ref="H1:H2"/>
    <mergeCell ref="L1:L2"/>
    <mergeCell ref="A1:A2"/>
    <mergeCell ref="B1:B2"/>
    <mergeCell ref="C1:E1"/>
    <mergeCell ref="A25:E25"/>
    <mergeCell ref="A26:E26"/>
    <mergeCell ref="A27:C27"/>
    <mergeCell ref="M1:M2"/>
    <mergeCell ref="N1:N2"/>
    <mergeCell ref="B3:B4"/>
    <mergeCell ref="B5:B6"/>
    <mergeCell ref="B18:B19"/>
    <mergeCell ref="B13:B14"/>
    <mergeCell ref="B15:B16"/>
  </mergeCells>
  <printOptions horizontalCentered="1"/>
  <pageMargins left="0.7" right="0.7" top="0.75" bottom="0.75" header="0.3" footer="0.3"/>
  <pageSetup scale="95" orientation="portrait" r:id="rId1"/>
  <headerFooter>
    <oddHeader>&amp;LI-5972</oddHeader>
    <oddFooter>&amp;CGROUND MOUNTED SIGN SUMMARY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27A2D-4088-4BD9-8723-00531B716197}">
  <sheetPr>
    <pageSetUpPr fitToPage="1"/>
  </sheetPr>
  <dimension ref="A1:O15"/>
  <sheetViews>
    <sheetView zoomScaleNormal="100" workbookViewId="0">
      <pane ySplit="2" topLeftCell="A3" activePane="bottomLeft" state="frozen"/>
      <selection pane="bottomLeft" activeCell="F24" sqref="F24"/>
    </sheetView>
  </sheetViews>
  <sheetFormatPr defaultRowHeight="15" x14ac:dyDescent="0.25"/>
  <cols>
    <col min="1" max="1" width="10.7109375" style="4" customWidth="1"/>
    <col min="2" max="2" width="26.5703125" style="4" customWidth="1"/>
    <col min="3" max="3" width="10.7109375" style="4" customWidth="1"/>
    <col min="4" max="4" width="2.85546875" style="4" customWidth="1"/>
    <col min="5" max="7" width="10.7109375" style="4" customWidth="1"/>
    <col min="8" max="8" width="11.42578125" style="4" customWidth="1"/>
    <col min="9" max="16384" width="9.140625" style="4"/>
  </cols>
  <sheetData>
    <row r="1" spans="1:15" ht="30" customHeight="1" x14ac:dyDescent="0.25">
      <c r="A1" s="68" t="s">
        <v>14</v>
      </c>
      <c r="B1" s="67" t="s">
        <v>2</v>
      </c>
      <c r="C1" s="67" t="s">
        <v>4</v>
      </c>
      <c r="D1" s="67"/>
      <c r="E1" s="67"/>
      <c r="F1" s="53" t="s">
        <v>5</v>
      </c>
      <c r="G1" s="67" t="s">
        <v>13</v>
      </c>
      <c r="H1" s="65" t="s">
        <v>11</v>
      </c>
      <c r="L1" s="80" t="s">
        <v>15</v>
      </c>
      <c r="M1" s="80" t="s">
        <v>16</v>
      </c>
      <c r="N1" s="80" t="s">
        <v>17</v>
      </c>
      <c r="O1" s="80" t="s">
        <v>18</v>
      </c>
    </row>
    <row r="2" spans="1:15" ht="15.75" thickBot="1" x14ac:dyDescent="0.3">
      <c r="A2" s="87"/>
      <c r="B2" s="85"/>
      <c r="C2" s="1" t="s">
        <v>6</v>
      </c>
      <c r="D2" s="1" t="s">
        <v>7</v>
      </c>
      <c r="E2" s="1" t="s">
        <v>8</v>
      </c>
      <c r="F2" s="1" t="s">
        <v>9</v>
      </c>
      <c r="G2" s="85"/>
      <c r="H2" s="86"/>
      <c r="L2" s="80"/>
      <c r="M2" s="80"/>
      <c r="N2" s="80"/>
      <c r="O2" s="80"/>
    </row>
    <row r="3" spans="1:15" x14ac:dyDescent="0.25">
      <c r="A3" s="14">
        <v>901</v>
      </c>
      <c r="B3" s="51" t="s">
        <v>59</v>
      </c>
      <c r="C3" s="50">
        <f t="shared" ref="C3:C8" si="0">90/12</f>
        <v>7.5</v>
      </c>
      <c r="D3" s="50" t="s">
        <v>7</v>
      </c>
      <c r="E3" s="50">
        <f>72/12</f>
        <v>6</v>
      </c>
      <c r="F3" s="50">
        <f>C3*E3</f>
        <v>45</v>
      </c>
      <c r="G3" s="52" t="s">
        <v>12</v>
      </c>
      <c r="H3" s="37"/>
      <c r="L3" s="4">
        <f t="shared" ref="L3:L10" si="1">IF($G3="A",$F3,0)</f>
        <v>45</v>
      </c>
      <c r="M3" s="4">
        <f t="shared" ref="M3:M10" si="2">IF(L3&gt;0,1,0)</f>
        <v>1</v>
      </c>
      <c r="N3" s="4">
        <f t="shared" ref="N3:N10" si="3">IF($G3="B",$F3,0)</f>
        <v>0</v>
      </c>
      <c r="O3" s="4">
        <f t="shared" ref="O3" si="4">IF(N3&gt;0,1,0)</f>
        <v>0</v>
      </c>
    </row>
    <row r="4" spans="1:15" x14ac:dyDescent="0.25">
      <c r="A4" s="14">
        <v>902</v>
      </c>
      <c r="B4" s="51" t="s">
        <v>60</v>
      </c>
      <c r="C4" s="50">
        <f t="shared" si="0"/>
        <v>7.5</v>
      </c>
      <c r="D4" s="50" t="s">
        <v>7</v>
      </c>
      <c r="E4" s="50">
        <f>72/12</f>
        <v>6</v>
      </c>
      <c r="F4" s="50">
        <f t="shared" ref="F4:F5" si="5">C4*E4</f>
        <v>45</v>
      </c>
      <c r="G4" s="52" t="s">
        <v>12</v>
      </c>
      <c r="H4" s="37"/>
      <c r="L4" s="4">
        <f>IF($G4="A",$F4,0)</f>
        <v>45</v>
      </c>
      <c r="M4" s="4">
        <f t="shared" si="2"/>
        <v>1</v>
      </c>
      <c r="N4" s="4">
        <f>IF($G4="B",$F4,0)</f>
        <v>0</v>
      </c>
      <c r="O4" s="4">
        <f>IF(N4&gt;0,1,0)</f>
        <v>0</v>
      </c>
    </row>
    <row r="5" spans="1:15" x14ac:dyDescent="0.25">
      <c r="A5" s="60">
        <v>903</v>
      </c>
      <c r="B5" s="51" t="s">
        <v>60</v>
      </c>
      <c r="C5" s="50">
        <f t="shared" si="0"/>
        <v>7.5</v>
      </c>
      <c r="D5" s="50" t="s">
        <v>7</v>
      </c>
      <c r="E5" s="50">
        <f>72/12</f>
        <v>6</v>
      </c>
      <c r="F5" s="45">
        <f t="shared" si="5"/>
        <v>45</v>
      </c>
      <c r="G5" s="52" t="s">
        <v>12</v>
      </c>
      <c r="H5" s="37"/>
      <c r="L5" s="4">
        <f t="shared" si="1"/>
        <v>45</v>
      </c>
      <c r="M5" s="4">
        <f t="shared" si="2"/>
        <v>1</v>
      </c>
      <c r="N5" s="4">
        <f t="shared" si="3"/>
        <v>0</v>
      </c>
      <c r="O5" s="4">
        <f t="shared" ref="O5:O7" si="6">IF(N5&gt;0,1,0)</f>
        <v>0</v>
      </c>
    </row>
    <row r="6" spans="1:15" x14ac:dyDescent="0.25">
      <c r="A6" s="60">
        <v>904</v>
      </c>
      <c r="B6" s="43" t="s">
        <v>61</v>
      </c>
      <c r="C6" s="50">
        <f t="shared" si="0"/>
        <v>7.5</v>
      </c>
      <c r="D6" s="45" t="s">
        <v>7</v>
      </c>
      <c r="E6" s="50">
        <f>72/12</f>
        <v>6</v>
      </c>
      <c r="F6" s="45">
        <f>C6*E6</f>
        <v>45</v>
      </c>
      <c r="G6" s="52" t="s">
        <v>12</v>
      </c>
      <c r="H6" s="59"/>
      <c r="L6" s="4">
        <f t="shared" si="1"/>
        <v>45</v>
      </c>
      <c r="M6" s="4">
        <f t="shared" si="2"/>
        <v>1</v>
      </c>
      <c r="N6" s="4">
        <f t="shared" si="3"/>
        <v>0</v>
      </c>
      <c r="O6" s="4">
        <f t="shared" si="6"/>
        <v>0</v>
      </c>
    </row>
    <row r="7" spans="1:15" x14ac:dyDescent="0.25">
      <c r="A7" s="14">
        <v>905</v>
      </c>
      <c r="B7" s="51" t="s">
        <v>62</v>
      </c>
      <c r="C7" s="50">
        <f t="shared" si="0"/>
        <v>7.5</v>
      </c>
      <c r="D7" s="50" t="s">
        <v>7</v>
      </c>
      <c r="E7" s="50">
        <f>60/12</f>
        <v>5</v>
      </c>
      <c r="F7" s="50">
        <f>C7*E7</f>
        <v>37.5</v>
      </c>
      <c r="G7" s="52" t="s">
        <v>12</v>
      </c>
      <c r="H7" s="37"/>
      <c r="L7" s="4">
        <f t="shared" si="1"/>
        <v>37.5</v>
      </c>
      <c r="M7" s="4">
        <f t="shared" si="2"/>
        <v>1</v>
      </c>
      <c r="N7" s="4">
        <f t="shared" si="3"/>
        <v>0</v>
      </c>
      <c r="O7" s="4">
        <f t="shared" si="6"/>
        <v>0</v>
      </c>
    </row>
    <row r="8" spans="1:15" x14ac:dyDescent="0.25">
      <c r="A8" s="14">
        <v>906</v>
      </c>
      <c r="B8" s="51" t="s">
        <v>63</v>
      </c>
      <c r="C8" s="50">
        <f t="shared" si="0"/>
        <v>7.5</v>
      </c>
      <c r="D8" s="50" t="s">
        <v>7</v>
      </c>
      <c r="E8" s="50">
        <f>108/12</f>
        <v>9</v>
      </c>
      <c r="F8" s="50">
        <f t="shared" ref="F8:F9" si="7">C8*E8</f>
        <v>67.5</v>
      </c>
      <c r="G8" s="52" t="s">
        <v>12</v>
      </c>
      <c r="H8" s="37"/>
      <c r="L8" s="4">
        <f>IF($G8="A",$F8,0)</f>
        <v>67.5</v>
      </c>
      <c r="M8" s="4">
        <f t="shared" si="2"/>
        <v>1</v>
      </c>
      <c r="N8" s="4">
        <f>IF($G8="B",$F8,0)</f>
        <v>0</v>
      </c>
      <c r="O8" s="4">
        <f>IF(N8&gt;0,1,0)</f>
        <v>0</v>
      </c>
    </row>
    <row r="9" spans="1:15" x14ac:dyDescent="0.25">
      <c r="A9" s="60">
        <v>907</v>
      </c>
      <c r="B9" s="43" t="s">
        <v>63</v>
      </c>
      <c r="C9" s="50">
        <f t="shared" ref="C9:C10" si="8">90/12</f>
        <v>7.5</v>
      </c>
      <c r="D9" s="50" t="s">
        <v>7</v>
      </c>
      <c r="E9" s="50">
        <f t="shared" ref="E9:E10" si="9">108/12</f>
        <v>9</v>
      </c>
      <c r="F9" s="45">
        <f t="shared" si="7"/>
        <v>67.5</v>
      </c>
      <c r="G9" s="52" t="s">
        <v>12</v>
      </c>
      <c r="H9" s="37"/>
      <c r="L9" s="4">
        <f t="shared" si="1"/>
        <v>67.5</v>
      </c>
      <c r="M9" s="4">
        <f t="shared" si="2"/>
        <v>1</v>
      </c>
      <c r="N9" s="4">
        <f t="shared" si="3"/>
        <v>0</v>
      </c>
      <c r="O9" s="4">
        <f t="shared" ref="O9:O10" si="10">IF(N9&gt;0,1,0)</f>
        <v>0</v>
      </c>
    </row>
    <row r="10" spans="1:15" x14ac:dyDescent="0.25">
      <c r="A10" s="60">
        <v>908</v>
      </c>
      <c r="B10" s="43" t="s">
        <v>64</v>
      </c>
      <c r="C10" s="50">
        <f t="shared" si="8"/>
        <v>7.5</v>
      </c>
      <c r="D10" s="45" t="s">
        <v>7</v>
      </c>
      <c r="E10" s="50">
        <f t="shared" si="9"/>
        <v>9</v>
      </c>
      <c r="F10" s="45">
        <f>C10*E10</f>
        <v>67.5</v>
      </c>
      <c r="G10" s="52" t="s">
        <v>12</v>
      </c>
      <c r="H10" s="59"/>
      <c r="L10" s="4">
        <f t="shared" si="1"/>
        <v>67.5</v>
      </c>
      <c r="M10" s="4">
        <f t="shared" si="2"/>
        <v>1</v>
      </c>
      <c r="N10" s="4">
        <f t="shared" si="3"/>
        <v>0</v>
      </c>
      <c r="O10" s="4">
        <f t="shared" si="10"/>
        <v>0</v>
      </c>
    </row>
    <row r="11" spans="1:15" ht="15.75" thickBot="1" x14ac:dyDescent="0.3">
      <c r="A11" s="55"/>
      <c r="B11" s="44"/>
      <c r="C11" s="56"/>
      <c r="D11" s="56"/>
      <c r="E11" s="56"/>
      <c r="F11" s="45"/>
      <c r="G11" s="52"/>
      <c r="H11" s="49"/>
    </row>
    <row r="12" spans="1:15" ht="18" thickBot="1" x14ac:dyDescent="0.3">
      <c r="A12" s="77" t="s">
        <v>19</v>
      </c>
      <c r="B12" s="78"/>
      <c r="C12" s="78"/>
      <c r="D12" s="78"/>
      <c r="E12" s="78"/>
      <c r="F12" s="23">
        <f>SUM(L3:L10)</f>
        <v>420</v>
      </c>
      <c r="G12" s="57">
        <f>SUM(M3:M10)</f>
        <v>8</v>
      </c>
      <c r="H12" s="24" t="s">
        <v>20</v>
      </c>
    </row>
    <row r="13" spans="1:15" ht="18" thickBot="1" x14ac:dyDescent="0.3">
      <c r="A13" s="77" t="s">
        <v>21</v>
      </c>
      <c r="B13" s="78"/>
      <c r="C13" s="78"/>
      <c r="D13" s="78"/>
      <c r="E13" s="78"/>
      <c r="F13" s="23">
        <f>SUM(N3:N10)</f>
        <v>0</v>
      </c>
      <c r="G13" s="57">
        <f>SUM(O3:O10)</f>
        <v>0</v>
      </c>
      <c r="H13" s="24" t="s">
        <v>20</v>
      </c>
    </row>
    <row r="14" spans="1:15" x14ac:dyDescent="0.25">
      <c r="A14" s="79"/>
      <c r="B14" s="79"/>
      <c r="C14" s="79"/>
      <c r="D14" s="9"/>
      <c r="E14" s="9"/>
      <c r="F14" s="9"/>
      <c r="G14" s="9"/>
      <c r="H14" s="9"/>
    </row>
    <row r="15" spans="1:15" x14ac:dyDescent="0.25">
      <c r="A15" s="9"/>
      <c r="B15" s="9"/>
      <c r="C15" s="9"/>
      <c r="D15" s="9"/>
      <c r="E15" s="9"/>
      <c r="F15" s="9"/>
      <c r="G15" s="9"/>
      <c r="H15" s="9"/>
    </row>
  </sheetData>
  <mergeCells count="12">
    <mergeCell ref="O1:O2"/>
    <mergeCell ref="A1:A2"/>
    <mergeCell ref="B1:B2"/>
    <mergeCell ref="C1:E1"/>
    <mergeCell ref="G1:G2"/>
    <mergeCell ref="H1:H2"/>
    <mergeCell ref="L1:L2"/>
    <mergeCell ref="A12:E12"/>
    <mergeCell ref="A13:E13"/>
    <mergeCell ref="A14:C14"/>
    <mergeCell ref="M1:M2"/>
    <mergeCell ref="N1:N2"/>
  </mergeCells>
  <printOptions horizontalCentered="1"/>
  <pageMargins left="0.7" right="0.7" top="0.75" bottom="0.75" header="0.3" footer="0.3"/>
  <pageSetup scale="95" orientation="portrait" r:id="rId1"/>
  <headerFooter>
    <oddHeader>&amp;LI-5972</oddHeader>
    <oddFooter>&amp;CGROUND MOUNTED SIGN SUMMARY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3"/>
  <sheetViews>
    <sheetView zoomScaleNormal="100" workbookViewId="0">
      <selection activeCell="K32" sqref="K32"/>
    </sheetView>
  </sheetViews>
  <sheetFormatPr defaultRowHeight="15" x14ac:dyDescent="0.25"/>
  <cols>
    <col min="1" max="1" width="10.7109375" style="4" customWidth="1"/>
    <col min="2" max="2" width="16.5703125" style="4" bestFit="1" customWidth="1"/>
    <col min="3" max="3" width="14.42578125" style="4" customWidth="1"/>
    <col min="4" max="4" width="10.7109375" style="4" customWidth="1"/>
    <col min="5" max="5" width="2.85546875" style="4" customWidth="1"/>
    <col min="6" max="8" width="10.7109375" style="4" customWidth="1"/>
    <col min="9" max="16384" width="9.140625" style="4"/>
  </cols>
  <sheetData>
    <row r="1" spans="1:15" ht="30" customHeight="1" x14ac:dyDescent="0.25">
      <c r="A1" s="68" t="s">
        <v>14</v>
      </c>
      <c r="B1" s="67" t="s">
        <v>2</v>
      </c>
      <c r="C1" s="67" t="s">
        <v>22</v>
      </c>
      <c r="D1" s="67" t="s">
        <v>4</v>
      </c>
      <c r="E1" s="67"/>
      <c r="F1" s="67"/>
      <c r="G1" s="13" t="s">
        <v>5</v>
      </c>
      <c r="H1" s="12"/>
    </row>
    <row r="2" spans="1:15" ht="15.75" thickBot="1" x14ac:dyDescent="0.3">
      <c r="A2" s="69"/>
      <c r="B2" s="70"/>
      <c r="C2" s="70"/>
      <c r="D2" s="1" t="s">
        <v>6</v>
      </c>
      <c r="E2" s="1" t="s">
        <v>7</v>
      </c>
      <c r="F2" s="1" t="s">
        <v>8</v>
      </c>
      <c r="G2" s="15" t="s">
        <v>9</v>
      </c>
      <c r="H2" s="10"/>
      <c r="L2" s="4" t="s">
        <v>23</v>
      </c>
      <c r="M2" s="4" t="s">
        <v>25</v>
      </c>
      <c r="N2" s="4" t="s">
        <v>24</v>
      </c>
      <c r="O2" s="4" t="s">
        <v>26</v>
      </c>
    </row>
    <row r="3" spans="1:15" x14ac:dyDescent="0.25">
      <c r="A3" s="16"/>
      <c r="B3" s="8"/>
      <c r="C3" s="8"/>
      <c r="D3" s="3">
        <f>I3/12</f>
        <v>0</v>
      </c>
      <c r="E3" s="3" t="s">
        <v>7</v>
      </c>
      <c r="F3" s="3">
        <f>J3/12</f>
        <v>0</v>
      </c>
      <c r="G3" s="17">
        <f t="shared" ref="G3" si="0">D3*F3</f>
        <v>0</v>
      </c>
      <c r="H3" s="10"/>
      <c r="L3" s="4">
        <f>IF($C3="G",$G3,0)</f>
        <v>0</v>
      </c>
      <c r="M3" s="4">
        <f>IF(L3&gt;0,1,0)</f>
        <v>0</v>
      </c>
      <c r="N3" s="4">
        <f>IF($C3="O",$G3,0)</f>
        <v>0</v>
      </c>
      <c r="O3" s="4">
        <f>IF(N3&gt;0,1,0)</f>
        <v>0</v>
      </c>
    </row>
    <row r="4" spans="1:15" x14ac:dyDescent="0.25">
      <c r="A4" s="14"/>
      <c r="B4" s="7"/>
      <c r="C4" s="7"/>
      <c r="D4" s="5">
        <f t="shared" ref="D4:D29" si="1">I4/12</f>
        <v>0</v>
      </c>
      <c r="E4" s="5" t="s">
        <v>7</v>
      </c>
      <c r="F4" s="5">
        <f t="shared" ref="F4:F29" si="2">J4/12</f>
        <v>0</v>
      </c>
      <c r="G4" s="6">
        <f t="shared" ref="G4:G29" si="3">D4*F4</f>
        <v>0</v>
      </c>
      <c r="H4" s="10"/>
      <c r="L4" s="4">
        <f t="shared" ref="L4:L29" si="4">IF($C4="G",$G4,0)</f>
        <v>0</v>
      </c>
      <c r="M4" s="4">
        <f t="shared" ref="M4:M29" si="5">IF(L4&gt;0,1,0)</f>
        <v>0</v>
      </c>
      <c r="N4" s="4">
        <f t="shared" ref="N4:N29" si="6">IF($C4="O",$G4,0)</f>
        <v>0</v>
      </c>
      <c r="O4" s="4">
        <f t="shared" ref="O4:O29" si="7">IF(N4&gt;0,1,0)</f>
        <v>0</v>
      </c>
    </row>
    <row r="5" spans="1:15" x14ac:dyDescent="0.25">
      <c r="A5" s="14"/>
      <c r="B5" s="7"/>
      <c r="C5" s="7"/>
      <c r="D5" s="5">
        <f t="shared" si="1"/>
        <v>0</v>
      </c>
      <c r="E5" s="5" t="s">
        <v>7</v>
      </c>
      <c r="F5" s="5">
        <f t="shared" si="2"/>
        <v>0</v>
      </c>
      <c r="G5" s="6">
        <f t="shared" si="3"/>
        <v>0</v>
      </c>
      <c r="H5" s="10"/>
      <c r="L5" s="4">
        <f t="shared" si="4"/>
        <v>0</v>
      </c>
      <c r="M5" s="4">
        <f t="shared" si="5"/>
        <v>0</v>
      </c>
      <c r="N5" s="4">
        <f t="shared" si="6"/>
        <v>0</v>
      </c>
      <c r="O5" s="4">
        <f t="shared" si="7"/>
        <v>0</v>
      </c>
    </row>
    <row r="6" spans="1:15" x14ac:dyDescent="0.25">
      <c r="A6" s="14"/>
      <c r="B6" s="7"/>
      <c r="C6" s="7"/>
      <c r="D6" s="5">
        <f t="shared" si="1"/>
        <v>0</v>
      </c>
      <c r="E6" s="5" t="s">
        <v>7</v>
      </c>
      <c r="F6" s="5">
        <f t="shared" si="2"/>
        <v>0</v>
      </c>
      <c r="G6" s="6">
        <f t="shared" si="3"/>
        <v>0</v>
      </c>
      <c r="H6" s="10"/>
      <c r="L6" s="4">
        <f t="shared" si="4"/>
        <v>0</v>
      </c>
      <c r="M6" s="4">
        <f t="shared" si="5"/>
        <v>0</v>
      </c>
      <c r="N6" s="4">
        <f t="shared" si="6"/>
        <v>0</v>
      </c>
      <c r="O6" s="4">
        <f t="shared" si="7"/>
        <v>0</v>
      </c>
    </row>
    <row r="7" spans="1:15" x14ac:dyDescent="0.25">
      <c r="A7" s="14"/>
      <c r="B7" s="7"/>
      <c r="C7" s="7"/>
      <c r="D7" s="5">
        <f t="shared" si="1"/>
        <v>0</v>
      </c>
      <c r="E7" s="5" t="s">
        <v>7</v>
      </c>
      <c r="F7" s="5">
        <f t="shared" si="2"/>
        <v>0</v>
      </c>
      <c r="G7" s="6">
        <f t="shared" si="3"/>
        <v>0</v>
      </c>
      <c r="H7" s="10"/>
      <c r="L7" s="4">
        <f t="shared" si="4"/>
        <v>0</v>
      </c>
      <c r="M7" s="4">
        <f t="shared" si="5"/>
        <v>0</v>
      </c>
      <c r="N7" s="4">
        <f t="shared" si="6"/>
        <v>0</v>
      </c>
      <c r="O7" s="4">
        <f t="shared" si="7"/>
        <v>0</v>
      </c>
    </row>
    <row r="8" spans="1:15" x14ac:dyDescent="0.25">
      <c r="A8" s="14"/>
      <c r="B8" s="7"/>
      <c r="C8" s="7"/>
      <c r="D8" s="5">
        <f t="shared" si="1"/>
        <v>0</v>
      </c>
      <c r="E8" s="5" t="s">
        <v>7</v>
      </c>
      <c r="F8" s="5">
        <f t="shared" si="2"/>
        <v>0</v>
      </c>
      <c r="G8" s="6">
        <f t="shared" si="3"/>
        <v>0</v>
      </c>
      <c r="H8" s="10"/>
      <c r="L8" s="4">
        <f t="shared" si="4"/>
        <v>0</v>
      </c>
      <c r="M8" s="4">
        <f t="shared" si="5"/>
        <v>0</v>
      </c>
      <c r="N8" s="4">
        <f t="shared" si="6"/>
        <v>0</v>
      </c>
      <c r="O8" s="4">
        <f t="shared" si="7"/>
        <v>0</v>
      </c>
    </row>
    <row r="9" spans="1:15" x14ac:dyDescent="0.25">
      <c r="A9" s="14"/>
      <c r="B9" s="7"/>
      <c r="C9" s="7"/>
      <c r="D9" s="5">
        <f t="shared" si="1"/>
        <v>0</v>
      </c>
      <c r="E9" s="5" t="s">
        <v>7</v>
      </c>
      <c r="F9" s="5">
        <f t="shared" si="2"/>
        <v>0</v>
      </c>
      <c r="G9" s="6">
        <f t="shared" si="3"/>
        <v>0</v>
      </c>
      <c r="H9" s="10"/>
      <c r="L9" s="4">
        <f t="shared" si="4"/>
        <v>0</v>
      </c>
      <c r="M9" s="4">
        <f t="shared" si="5"/>
        <v>0</v>
      </c>
      <c r="N9" s="4">
        <f t="shared" si="6"/>
        <v>0</v>
      </c>
      <c r="O9" s="4">
        <f t="shared" si="7"/>
        <v>0</v>
      </c>
    </row>
    <row r="10" spans="1:15" x14ac:dyDescent="0.25">
      <c r="A10" s="14"/>
      <c r="B10" s="20"/>
      <c r="C10" s="20"/>
      <c r="D10" s="5">
        <f t="shared" si="1"/>
        <v>0</v>
      </c>
      <c r="E10" s="5" t="s">
        <v>7</v>
      </c>
      <c r="F10" s="5">
        <f t="shared" si="2"/>
        <v>0</v>
      </c>
      <c r="G10" s="6">
        <f t="shared" si="3"/>
        <v>0</v>
      </c>
      <c r="H10" s="10"/>
      <c r="L10" s="4">
        <f t="shared" si="4"/>
        <v>0</v>
      </c>
      <c r="M10" s="4">
        <f t="shared" si="5"/>
        <v>0</v>
      </c>
      <c r="N10" s="4">
        <f t="shared" si="6"/>
        <v>0</v>
      </c>
      <c r="O10" s="4">
        <f t="shared" si="7"/>
        <v>0</v>
      </c>
    </row>
    <row r="11" spans="1:15" x14ac:dyDescent="0.25">
      <c r="A11" s="14"/>
      <c r="B11" s="7"/>
      <c r="C11" s="7"/>
      <c r="D11" s="5">
        <f t="shared" si="1"/>
        <v>0</v>
      </c>
      <c r="E11" s="5" t="s">
        <v>7</v>
      </c>
      <c r="F11" s="5">
        <f t="shared" si="2"/>
        <v>0</v>
      </c>
      <c r="G11" s="6">
        <f t="shared" si="3"/>
        <v>0</v>
      </c>
      <c r="H11" s="10"/>
      <c r="L11" s="4">
        <f t="shared" si="4"/>
        <v>0</v>
      </c>
      <c r="M11" s="4">
        <f t="shared" si="5"/>
        <v>0</v>
      </c>
      <c r="N11" s="4">
        <f t="shared" si="6"/>
        <v>0</v>
      </c>
      <c r="O11" s="4">
        <f t="shared" si="7"/>
        <v>0</v>
      </c>
    </row>
    <row r="12" spans="1:15" x14ac:dyDescent="0.25">
      <c r="A12" s="14"/>
      <c r="B12" s="7"/>
      <c r="C12" s="7"/>
      <c r="D12" s="5">
        <f t="shared" si="1"/>
        <v>0</v>
      </c>
      <c r="E12" s="5" t="s">
        <v>7</v>
      </c>
      <c r="F12" s="5">
        <f t="shared" si="2"/>
        <v>0</v>
      </c>
      <c r="G12" s="6">
        <f t="shared" si="3"/>
        <v>0</v>
      </c>
      <c r="H12" s="10"/>
      <c r="L12" s="4">
        <f t="shared" si="4"/>
        <v>0</v>
      </c>
      <c r="M12" s="4">
        <f t="shared" si="5"/>
        <v>0</v>
      </c>
      <c r="N12" s="4">
        <f t="shared" si="6"/>
        <v>0</v>
      </c>
      <c r="O12" s="4">
        <f t="shared" si="7"/>
        <v>0</v>
      </c>
    </row>
    <row r="13" spans="1:15" x14ac:dyDescent="0.25">
      <c r="A13" s="14"/>
      <c r="B13" s="7"/>
      <c r="C13" s="7"/>
      <c r="D13" s="5">
        <f t="shared" si="1"/>
        <v>0</v>
      </c>
      <c r="E13" s="5" t="s">
        <v>7</v>
      </c>
      <c r="F13" s="5">
        <f t="shared" si="2"/>
        <v>0</v>
      </c>
      <c r="G13" s="6">
        <f t="shared" si="3"/>
        <v>0</v>
      </c>
      <c r="H13" s="10"/>
      <c r="L13" s="4">
        <f t="shared" si="4"/>
        <v>0</v>
      </c>
      <c r="M13" s="4">
        <f t="shared" si="5"/>
        <v>0</v>
      </c>
      <c r="N13" s="4">
        <f t="shared" si="6"/>
        <v>0</v>
      </c>
      <c r="O13" s="4">
        <f t="shared" si="7"/>
        <v>0</v>
      </c>
    </row>
    <row r="14" spans="1:15" x14ac:dyDescent="0.25">
      <c r="A14" s="14"/>
      <c r="B14" s="7"/>
      <c r="C14" s="7"/>
      <c r="D14" s="5">
        <f t="shared" ref="D14" si="8">I14/12</f>
        <v>0</v>
      </c>
      <c r="E14" s="5" t="s">
        <v>7</v>
      </c>
      <c r="F14" s="5">
        <f t="shared" ref="F14" si="9">J14/12</f>
        <v>0</v>
      </c>
      <c r="G14" s="6">
        <f t="shared" ref="G14" si="10">D14*F14</f>
        <v>0</v>
      </c>
      <c r="H14" s="10"/>
      <c r="L14" s="4">
        <f t="shared" si="4"/>
        <v>0</v>
      </c>
      <c r="M14" s="4">
        <f t="shared" si="5"/>
        <v>0</v>
      </c>
      <c r="N14" s="4">
        <f t="shared" si="6"/>
        <v>0</v>
      </c>
      <c r="O14" s="4">
        <f t="shared" si="7"/>
        <v>0</v>
      </c>
    </row>
    <row r="15" spans="1:15" x14ac:dyDescent="0.25">
      <c r="A15" s="14"/>
      <c r="B15" s="7"/>
      <c r="C15" s="7"/>
      <c r="D15" s="5">
        <f t="shared" ref="D15" si="11">I15/12</f>
        <v>0</v>
      </c>
      <c r="E15" s="5" t="s">
        <v>7</v>
      </c>
      <c r="F15" s="5">
        <f t="shared" ref="F15" si="12">J15/12</f>
        <v>0</v>
      </c>
      <c r="G15" s="6">
        <f t="shared" ref="G15" si="13">D15*F15</f>
        <v>0</v>
      </c>
      <c r="H15" s="10"/>
      <c r="L15" s="4">
        <f t="shared" si="4"/>
        <v>0</v>
      </c>
      <c r="M15" s="4">
        <f t="shared" si="5"/>
        <v>0</v>
      </c>
      <c r="N15" s="4">
        <f t="shared" si="6"/>
        <v>0</v>
      </c>
      <c r="O15" s="4">
        <f t="shared" si="7"/>
        <v>0</v>
      </c>
    </row>
    <row r="16" spans="1:15" x14ac:dyDescent="0.25">
      <c r="A16" s="14"/>
      <c r="B16" s="7"/>
      <c r="C16" s="7"/>
      <c r="D16" s="5">
        <f t="shared" ref="D16:D18" si="14">I16/12</f>
        <v>0</v>
      </c>
      <c r="E16" s="5" t="s">
        <v>7</v>
      </c>
      <c r="F16" s="5">
        <f t="shared" ref="F16:F18" si="15">J16/12</f>
        <v>0</v>
      </c>
      <c r="G16" s="6">
        <f t="shared" ref="G16:G18" si="16">D16*F16</f>
        <v>0</v>
      </c>
      <c r="H16" s="10"/>
      <c r="L16" s="4">
        <f t="shared" si="4"/>
        <v>0</v>
      </c>
      <c r="M16" s="4">
        <f t="shared" si="5"/>
        <v>0</v>
      </c>
      <c r="N16" s="4">
        <f t="shared" si="6"/>
        <v>0</v>
      </c>
      <c r="O16" s="4">
        <f t="shared" si="7"/>
        <v>0</v>
      </c>
    </row>
    <row r="17" spans="1:15" x14ac:dyDescent="0.25">
      <c r="A17" s="14"/>
      <c r="B17" s="7"/>
      <c r="C17" s="7"/>
      <c r="D17" s="5">
        <f t="shared" si="14"/>
        <v>0</v>
      </c>
      <c r="E17" s="5" t="s">
        <v>7</v>
      </c>
      <c r="F17" s="5">
        <f t="shared" si="15"/>
        <v>0</v>
      </c>
      <c r="G17" s="6">
        <f t="shared" si="16"/>
        <v>0</v>
      </c>
      <c r="H17" s="10"/>
      <c r="L17" s="4">
        <f t="shared" si="4"/>
        <v>0</v>
      </c>
      <c r="M17" s="4">
        <f t="shared" si="5"/>
        <v>0</v>
      </c>
      <c r="N17" s="4">
        <f t="shared" si="6"/>
        <v>0</v>
      </c>
      <c r="O17" s="4">
        <f t="shared" si="7"/>
        <v>0</v>
      </c>
    </row>
    <row r="18" spans="1:15" x14ac:dyDescent="0.25">
      <c r="A18" s="14"/>
      <c r="B18" s="7"/>
      <c r="C18" s="7"/>
      <c r="D18" s="5">
        <f t="shared" si="14"/>
        <v>0</v>
      </c>
      <c r="E18" s="5" t="s">
        <v>7</v>
      </c>
      <c r="F18" s="5">
        <f t="shared" si="15"/>
        <v>0</v>
      </c>
      <c r="G18" s="6">
        <f t="shared" si="16"/>
        <v>0</v>
      </c>
      <c r="H18" s="10"/>
      <c r="L18" s="4">
        <f t="shared" si="4"/>
        <v>0</v>
      </c>
      <c r="M18" s="4">
        <f t="shared" si="5"/>
        <v>0</v>
      </c>
      <c r="N18" s="4">
        <f t="shared" si="6"/>
        <v>0</v>
      </c>
      <c r="O18" s="4">
        <f t="shared" si="7"/>
        <v>0</v>
      </c>
    </row>
    <row r="19" spans="1:15" x14ac:dyDescent="0.25">
      <c r="A19" s="14"/>
      <c r="B19" s="7"/>
      <c r="C19" s="7"/>
      <c r="D19" s="5">
        <f t="shared" si="1"/>
        <v>0</v>
      </c>
      <c r="E19" s="5" t="s">
        <v>7</v>
      </c>
      <c r="F19" s="5">
        <f t="shared" si="2"/>
        <v>0</v>
      </c>
      <c r="G19" s="6">
        <f t="shared" si="3"/>
        <v>0</v>
      </c>
      <c r="H19" s="10"/>
      <c r="L19" s="4">
        <f t="shared" si="4"/>
        <v>0</v>
      </c>
      <c r="M19" s="4">
        <f t="shared" si="5"/>
        <v>0</v>
      </c>
      <c r="N19" s="4">
        <f t="shared" si="6"/>
        <v>0</v>
      </c>
      <c r="O19" s="4">
        <f t="shared" si="7"/>
        <v>0</v>
      </c>
    </row>
    <row r="20" spans="1:15" x14ac:dyDescent="0.25">
      <c r="A20" s="14"/>
      <c r="B20" s="7"/>
      <c r="C20" s="7"/>
      <c r="D20" s="5">
        <f t="shared" si="1"/>
        <v>0</v>
      </c>
      <c r="E20" s="5" t="s">
        <v>7</v>
      </c>
      <c r="F20" s="5">
        <f t="shared" si="2"/>
        <v>0</v>
      </c>
      <c r="G20" s="6">
        <f t="shared" si="3"/>
        <v>0</v>
      </c>
      <c r="H20" s="10"/>
      <c r="L20" s="4">
        <f t="shared" si="4"/>
        <v>0</v>
      </c>
      <c r="M20" s="4">
        <f t="shared" si="5"/>
        <v>0</v>
      </c>
      <c r="N20" s="4">
        <f t="shared" si="6"/>
        <v>0</v>
      </c>
      <c r="O20" s="4">
        <f t="shared" si="7"/>
        <v>0</v>
      </c>
    </row>
    <row r="21" spans="1:15" x14ac:dyDescent="0.25">
      <c r="A21" s="14"/>
      <c r="B21" s="7"/>
      <c r="C21" s="7"/>
      <c r="D21" s="5">
        <f t="shared" si="1"/>
        <v>0</v>
      </c>
      <c r="E21" s="5" t="s">
        <v>7</v>
      </c>
      <c r="F21" s="5">
        <f t="shared" si="2"/>
        <v>0</v>
      </c>
      <c r="G21" s="6">
        <f t="shared" si="3"/>
        <v>0</v>
      </c>
      <c r="H21" s="10"/>
      <c r="L21" s="4">
        <f t="shared" si="4"/>
        <v>0</v>
      </c>
      <c r="M21" s="4">
        <f t="shared" si="5"/>
        <v>0</v>
      </c>
      <c r="N21" s="4">
        <f t="shared" si="6"/>
        <v>0</v>
      </c>
      <c r="O21" s="4">
        <f t="shared" si="7"/>
        <v>0</v>
      </c>
    </row>
    <row r="22" spans="1:15" x14ac:dyDescent="0.25">
      <c r="A22" s="14"/>
      <c r="B22" s="7"/>
      <c r="C22" s="7"/>
      <c r="D22" s="5">
        <f t="shared" si="1"/>
        <v>0</v>
      </c>
      <c r="E22" s="5" t="s">
        <v>7</v>
      </c>
      <c r="F22" s="5">
        <f t="shared" si="2"/>
        <v>0</v>
      </c>
      <c r="G22" s="6">
        <f t="shared" si="3"/>
        <v>0</v>
      </c>
      <c r="H22" s="10"/>
      <c r="L22" s="4">
        <f t="shared" si="4"/>
        <v>0</v>
      </c>
      <c r="M22" s="4">
        <f t="shared" si="5"/>
        <v>0</v>
      </c>
      <c r="N22" s="4">
        <f t="shared" si="6"/>
        <v>0</v>
      </c>
      <c r="O22" s="4">
        <f t="shared" si="7"/>
        <v>0</v>
      </c>
    </row>
    <row r="23" spans="1:15" x14ac:dyDescent="0.25">
      <c r="A23" s="14"/>
      <c r="B23" s="7"/>
      <c r="C23" s="7"/>
      <c r="D23" s="5">
        <f t="shared" si="1"/>
        <v>0</v>
      </c>
      <c r="E23" s="5" t="s">
        <v>7</v>
      </c>
      <c r="F23" s="5">
        <f t="shared" si="2"/>
        <v>0</v>
      </c>
      <c r="G23" s="6">
        <f t="shared" si="3"/>
        <v>0</v>
      </c>
      <c r="H23" s="10"/>
      <c r="L23" s="4">
        <f t="shared" si="4"/>
        <v>0</v>
      </c>
      <c r="M23" s="4">
        <f t="shared" si="5"/>
        <v>0</v>
      </c>
      <c r="N23" s="4">
        <f t="shared" si="6"/>
        <v>0</v>
      </c>
      <c r="O23" s="4">
        <f t="shared" si="7"/>
        <v>0</v>
      </c>
    </row>
    <row r="24" spans="1:15" x14ac:dyDescent="0.25">
      <c r="A24" s="14"/>
      <c r="B24" s="7"/>
      <c r="C24" s="7"/>
      <c r="D24" s="5">
        <f t="shared" si="1"/>
        <v>0</v>
      </c>
      <c r="E24" s="5" t="s">
        <v>7</v>
      </c>
      <c r="F24" s="5">
        <f t="shared" si="2"/>
        <v>0</v>
      </c>
      <c r="G24" s="6">
        <f t="shared" si="3"/>
        <v>0</v>
      </c>
      <c r="H24" s="10"/>
      <c r="L24" s="4">
        <f t="shared" si="4"/>
        <v>0</v>
      </c>
      <c r="M24" s="4">
        <f t="shared" si="5"/>
        <v>0</v>
      </c>
      <c r="N24" s="4">
        <f t="shared" si="6"/>
        <v>0</v>
      </c>
      <c r="O24" s="4">
        <f t="shared" si="7"/>
        <v>0</v>
      </c>
    </row>
    <row r="25" spans="1:15" x14ac:dyDescent="0.25">
      <c r="A25" s="14"/>
      <c r="B25" s="7"/>
      <c r="C25" s="7"/>
      <c r="D25" s="5">
        <f t="shared" si="1"/>
        <v>0</v>
      </c>
      <c r="E25" s="5" t="s">
        <v>7</v>
      </c>
      <c r="F25" s="5">
        <f t="shared" si="2"/>
        <v>0</v>
      </c>
      <c r="G25" s="6">
        <f t="shared" si="3"/>
        <v>0</v>
      </c>
      <c r="H25" s="10"/>
      <c r="L25" s="4">
        <f t="shared" si="4"/>
        <v>0</v>
      </c>
      <c r="M25" s="4">
        <f t="shared" si="5"/>
        <v>0</v>
      </c>
      <c r="N25" s="4">
        <f t="shared" si="6"/>
        <v>0</v>
      </c>
      <c r="O25" s="4">
        <f t="shared" si="7"/>
        <v>0</v>
      </c>
    </row>
    <row r="26" spans="1:15" x14ac:dyDescent="0.25">
      <c r="A26" s="14"/>
      <c r="B26" s="7"/>
      <c r="C26" s="7"/>
      <c r="D26" s="5">
        <f t="shared" si="1"/>
        <v>0</v>
      </c>
      <c r="E26" s="5" t="s">
        <v>7</v>
      </c>
      <c r="F26" s="5">
        <f t="shared" si="2"/>
        <v>0</v>
      </c>
      <c r="G26" s="6">
        <f t="shared" si="3"/>
        <v>0</v>
      </c>
      <c r="H26" s="10"/>
      <c r="L26" s="4">
        <f t="shared" si="4"/>
        <v>0</v>
      </c>
      <c r="M26" s="4">
        <f t="shared" si="5"/>
        <v>0</v>
      </c>
      <c r="N26" s="4">
        <f t="shared" si="6"/>
        <v>0</v>
      </c>
      <c r="O26" s="4">
        <f t="shared" si="7"/>
        <v>0</v>
      </c>
    </row>
    <row r="27" spans="1:15" x14ac:dyDescent="0.25">
      <c r="A27" s="14"/>
      <c r="B27" s="7"/>
      <c r="C27" s="7"/>
      <c r="D27" s="5">
        <f t="shared" si="1"/>
        <v>0</v>
      </c>
      <c r="E27" s="5" t="s">
        <v>7</v>
      </c>
      <c r="F27" s="5">
        <f t="shared" si="2"/>
        <v>0</v>
      </c>
      <c r="G27" s="6">
        <f t="shared" si="3"/>
        <v>0</v>
      </c>
      <c r="H27" s="10"/>
      <c r="L27" s="4">
        <f t="shared" si="4"/>
        <v>0</v>
      </c>
      <c r="M27" s="4">
        <f t="shared" si="5"/>
        <v>0</v>
      </c>
      <c r="N27" s="4">
        <f t="shared" si="6"/>
        <v>0</v>
      </c>
      <c r="O27" s="4">
        <f t="shared" si="7"/>
        <v>0</v>
      </c>
    </row>
    <row r="28" spans="1:15" x14ac:dyDescent="0.25">
      <c r="A28" s="14"/>
      <c r="B28" s="7"/>
      <c r="C28" s="7"/>
      <c r="D28" s="5">
        <f t="shared" si="1"/>
        <v>0</v>
      </c>
      <c r="E28" s="5" t="s">
        <v>7</v>
      </c>
      <c r="F28" s="5">
        <f t="shared" si="2"/>
        <v>0</v>
      </c>
      <c r="G28" s="6">
        <f t="shared" si="3"/>
        <v>0</v>
      </c>
      <c r="H28" s="10"/>
      <c r="L28" s="4">
        <f t="shared" si="4"/>
        <v>0</v>
      </c>
      <c r="M28" s="4">
        <f t="shared" si="5"/>
        <v>0</v>
      </c>
      <c r="N28" s="4">
        <f t="shared" si="6"/>
        <v>0</v>
      </c>
      <c r="O28" s="4">
        <f t="shared" si="7"/>
        <v>0</v>
      </c>
    </row>
    <row r="29" spans="1:15" ht="15.75" thickBot="1" x14ac:dyDescent="0.3">
      <c r="A29" s="14"/>
      <c r="B29" s="7"/>
      <c r="C29" s="35"/>
      <c r="D29" s="5">
        <f t="shared" si="1"/>
        <v>0</v>
      </c>
      <c r="E29" s="5" t="s">
        <v>7</v>
      </c>
      <c r="F29" s="5">
        <f t="shared" si="2"/>
        <v>0</v>
      </c>
      <c r="G29" s="6">
        <f t="shared" si="3"/>
        <v>0</v>
      </c>
      <c r="H29" s="10"/>
      <c r="L29" s="4">
        <f t="shared" si="4"/>
        <v>0</v>
      </c>
      <c r="M29" s="4">
        <f t="shared" si="5"/>
        <v>0</v>
      </c>
      <c r="N29" s="4">
        <f t="shared" si="6"/>
        <v>0</v>
      </c>
      <c r="O29" s="4">
        <f t="shared" si="7"/>
        <v>0</v>
      </c>
    </row>
    <row r="30" spans="1:15" ht="18" thickBot="1" x14ac:dyDescent="0.3">
      <c r="A30" s="77" t="s">
        <v>27</v>
      </c>
      <c r="B30" s="78"/>
      <c r="C30" s="78"/>
      <c r="D30" s="21">
        <f>SUM(L3:L29)</f>
        <v>0</v>
      </c>
      <c r="E30" s="22"/>
      <c r="F30" s="25">
        <f>SUM(M3:M29)</f>
        <v>0</v>
      </c>
      <c r="G30" s="24" t="s">
        <v>20</v>
      </c>
      <c r="H30" s="9"/>
    </row>
    <row r="31" spans="1:15" ht="18" thickBot="1" x14ac:dyDescent="0.3">
      <c r="A31" s="77" t="s">
        <v>28</v>
      </c>
      <c r="B31" s="78"/>
      <c r="C31" s="78"/>
      <c r="D31" s="23">
        <f>SUM(N3:N29)</f>
        <v>0</v>
      </c>
      <c r="E31" s="19"/>
      <c r="F31" s="25">
        <f>SUM(O3:O29)</f>
        <v>0</v>
      </c>
      <c r="G31" s="24" t="s">
        <v>20</v>
      </c>
      <c r="H31" s="11"/>
    </row>
    <row r="32" spans="1:15" x14ac:dyDescent="0.25">
      <c r="A32" s="79"/>
      <c r="B32" s="79"/>
      <c r="C32" s="79"/>
      <c r="D32" s="79"/>
      <c r="E32" s="9"/>
      <c r="F32" s="9"/>
      <c r="G32" s="9"/>
      <c r="H32" s="9"/>
    </row>
    <row r="33" spans="1:8" x14ac:dyDescent="0.25">
      <c r="A33" s="9"/>
      <c r="B33" s="9"/>
      <c r="C33" s="9"/>
      <c r="D33" s="9"/>
      <c r="E33" s="9"/>
      <c r="F33" s="9"/>
      <c r="G33" s="9"/>
      <c r="H33" s="9"/>
    </row>
  </sheetData>
  <mergeCells count="7">
    <mergeCell ref="A32:D32"/>
    <mergeCell ref="C1:C2"/>
    <mergeCell ref="A1:A2"/>
    <mergeCell ref="B1:B2"/>
    <mergeCell ref="D1:F1"/>
    <mergeCell ref="A30:C30"/>
    <mergeCell ref="A31:C31"/>
  </mergeCells>
  <printOptions horizontalCentered="1"/>
  <pageMargins left="0.7" right="0.7" top="0.75" bottom="0.75" header="0.3" footer="0.3"/>
  <pageSetup orientation="portrait" horizontalDpi="300" verticalDpi="300" r:id="rId1"/>
  <headerFooter>
    <oddHeader>&amp;LI-5972</oddHeader>
    <oddFooter>&amp;COVERLAY SIGN SUMMARY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OVERHEAD</vt:lpstr>
      <vt:lpstr>GRND MOUNT</vt:lpstr>
      <vt:lpstr>LOGOS</vt:lpstr>
      <vt:lpstr>OVERLAYS</vt:lpstr>
      <vt:lpstr>'GRND MOUNT'!Print_Area</vt:lpstr>
      <vt:lpstr>LOGOS!Print_Area</vt:lpstr>
      <vt:lpstr>OVERHEAD!Print_Area</vt:lpstr>
      <vt:lpstr>OVERLAYS!Print_Area</vt:lpstr>
      <vt:lpstr>'GRND MOUNT'!Print_Titles</vt:lpstr>
      <vt:lpstr>LOGOS!Print_Titles</vt:lpstr>
      <vt:lpstr>OVERHEAD!Print_Titles</vt:lpstr>
      <vt:lpstr>OVERLAYS!Print_Titles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Bisby</dc:creator>
  <cp:lastModifiedBy>David Sears</cp:lastModifiedBy>
  <cp:lastPrinted>2019-01-31T21:14:22Z</cp:lastPrinted>
  <dcterms:created xsi:type="dcterms:W3CDTF">2013-10-29T11:54:23Z</dcterms:created>
  <dcterms:modified xsi:type="dcterms:W3CDTF">2021-09-30T13:25:38Z</dcterms:modified>
</cp:coreProperties>
</file>